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1095" windowWidth="15570" windowHeight="7920" activeTab="2"/>
  </bookViews>
  <sheets>
    <sheet name="Лист1" sheetId="1" r:id="rId1"/>
    <sheet name="Лист 2" sheetId="3" r:id="rId2"/>
    <sheet name="Лист3" sheetId="2" r:id="rId3"/>
  </sheets>
  <definedNames>
    <definedName name="_xlnm._FilterDatabase" localSheetId="1" hidden="1">'Лист 2'!$A$20:$L$552</definedName>
  </definedNames>
  <calcPr calcId="145621"/>
</workbook>
</file>

<file path=xl/calcChain.xml><?xml version="1.0" encoding="utf-8"?>
<calcChain xmlns="http://schemas.openxmlformats.org/spreadsheetml/2006/main">
  <c r="G235" i="1" l="1"/>
  <c r="I525" i="2"/>
  <c r="I524" i="2" s="1"/>
  <c r="I523" i="2" s="1"/>
  <c r="H525" i="2"/>
  <c r="G99" i="3"/>
  <c r="G98" i="3" s="1"/>
  <c r="G97" i="3" s="1"/>
  <c r="F99" i="3"/>
  <c r="F98" i="3" s="1"/>
  <c r="G566" i="1"/>
  <c r="I569" i="1"/>
  <c r="H568" i="1"/>
  <c r="I568" i="1" s="1"/>
  <c r="G568" i="1"/>
  <c r="G567" i="1"/>
  <c r="I521" i="2"/>
  <c r="H521" i="2"/>
  <c r="H520" i="2" s="1"/>
  <c r="H519" i="2" s="1"/>
  <c r="G40" i="3"/>
  <c r="G39" i="3" s="1"/>
  <c r="G38" i="3" s="1"/>
  <c r="F40" i="3"/>
  <c r="F39" i="3" s="1"/>
  <c r="G29" i="3"/>
  <c r="G28" i="3" s="1"/>
  <c r="G27" i="3" s="1"/>
  <c r="F29" i="3"/>
  <c r="F28" i="3" s="1"/>
  <c r="I563" i="1"/>
  <c r="H562" i="1"/>
  <c r="H561" i="1" s="1"/>
  <c r="H553" i="1" s="1"/>
  <c r="G562" i="1"/>
  <c r="I552" i="1"/>
  <c r="H551" i="1"/>
  <c r="G551" i="1"/>
  <c r="G550" i="1" s="1"/>
  <c r="I61" i="2"/>
  <c r="H61" i="2"/>
  <c r="H60" i="2" s="1"/>
  <c r="H59" i="2" s="1"/>
  <c r="G78" i="3"/>
  <c r="G77" i="3" s="1"/>
  <c r="G76" i="3" s="1"/>
  <c r="F78" i="3"/>
  <c r="F77" i="3" s="1"/>
  <c r="F76" i="3" s="1"/>
  <c r="I310" i="1"/>
  <c r="H309" i="1"/>
  <c r="H308" i="1" s="1"/>
  <c r="I308" i="1" s="1"/>
  <c r="G309" i="1"/>
  <c r="G308" i="1" s="1"/>
  <c r="I406" i="2"/>
  <c r="I405" i="2" s="1"/>
  <c r="I404" i="2" s="1"/>
  <c r="H406" i="2"/>
  <c r="H405" i="2" s="1"/>
  <c r="H404" i="2" s="1"/>
  <c r="G487" i="3"/>
  <c r="G486" i="3" s="1"/>
  <c r="G485" i="3" s="1"/>
  <c r="F487" i="3"/>
  <c r="F486" i="3" s="1"/>
  <c r="F485" i="3" s="1"/>
  <c r="I250" i="1"/>
  <c r="H249" i="1"/>
  <c r="H248" i="1" s="1"/>
  <c r="H235" i="1" s="1"/>
  <c r="G249" i="1"/>
  <c r="G248" i="1"/>
  <c r="I34" i="2"/>
  <c r="I33" i="2" s="1"/>
  <c r="I32" i="2" s="1"/>
  <c r="H34" i="2"/>
  <c r="H33" i="2" s="1"/>
  <c r="H32" i="2" s="1"/>
  <c r="G96" i="3"/>
  <c r="G95" i="3" s="1"/>
  <c r="G94" i="3" s="1"/>
  <c r="F96" i="3"/>
  <c r="F95" i="3" s="1"/>
  <c r="G144" i="1"/>
  <c r="I154" i="1"/>
  <c r="H153" i="1"/>
  <c r="H152" i="1" s="1"/>
  <c r="I152" i="1" s="1"/>
  <c r="G153" i="1"/>
  <c r="G152" i="1" s="1"/>
  <c r="I326" i="2"/>
  <c r="I325" i="2" s="1"/>
  <c r="I324" i="2" s="1"/>
  <c r="H326" i="2"/>
  <c r="G418" i="3"/>
  <c r="G417" i="3" s="1"/>
  <c r="G416" i="3" s="1"/>
  <c r="F418" i="3"/>
  <c r="F417" i="3" s="1"/>
  <c r="G113" i="1"/>
  <c r="I133" i="1"/>
  <c r="H132" i="1"/>
  <c r="H131" i="1" s="1"/>
  <c r="I131" i="1" s="1"/>
  <c r="G132" i="1"/>
  <c r="G131" i="1"/>
  <c r="J525" i="2" l="1"/>
  <c r="J524" i="2" s="1"/>
  <c r="J523" i="2" s="1"/>
  <c r="I309" i="1"/>
  <c r="H567" i="1"/>
  <c r="H566" i="1" s="1"/>
  <c r="H99" i="3"/>
  <c r="I249" i="1"/>
  <c r="I248" i="1"/>
  <c r="H144" i="1"/>
  <c r="I153" i="1"/>
  <c r="I132" i="1"/>
  <c r="H524" i="2"/>
  <c r="H523" i="2" s="1"/>
  <c r="H98" i="3"/>
  <c r="F97" i="3"/>
  <c r="H97" i="3" s="1"/>
  <c r="I562" i="1"/>
  <c r="H29" i="3"/>
  <c r="J521" i="2"/>
  <c r="J520" i="2" s="1"/>
  <c r="J519" i="2" s="1"/>
  <c r="I520" i="2"/>
  <c r="I519" i="2" s="1"/>
  <c r="H39" i="3"/>
  <c r="H40" i="3"/>
  <c r="F38" i="3"/>
  <c r="H38" i="3" s="1"/>
  <c r="H28" i="3"/>
  <c r="F27" i="3"/>
  <c r="H27" i="3" s="1"/>
  <c r="H76" i="3"/>
  <c r="G561" i="1"/>
  <c r="I551" i="1"/>
  <c r="J61" i="2"/>
  <c r="H550" i="1"/>
  <c r="I550" i="1" s="1"/>
  <c r="I60" i="2"/>
  <c r="I59" i="2" s="1"/>
  <c r="J59" i="2" s="1"/>
  <c r="H78" i="3"/>
  <c r="H77" i="3"/>
  <c r="J404" i="2"/>
  <c r="H485" i="3"/>
  <c r="H487" i="3"/>
  <c r="H486" i="3"/>
  <c r="J406" i="2"/>
  <c r="J405" i="2"/>
  <c r="J32" i="2"/>
  <c r="F94" i="3"/>
  <c r="H94" i="3" s="1"/>
  <c r="H95" i="3"/>
  <c r="J34" i="2"/>
  <c r="H96" i="3"/>
  <c r="J33" i="2"/>
  <c r="J326" i="2"/>
  <c r="H325" i="2"/>
  <c r="H417" i="3"/>
  <c r="F416" i="3"/>
  <c r="H416" i="3" s="1"/>
  <c r="H418" i="3"/>
  <c r="H296" i="1"/>
  <c r="I272" i="2"/>
  <c r="I271" i="2" s="1"/>
  <c r="I270" i="2" s="1"/>
  <c r="H272" i="2"/>
  <c r="G144" i="3"/>
  <c r="G143" i="3" s="1"/>
  <c r="F144" i="3"/>
  <c r="I567" i="1" l="1"/>
  <c r="I561" i="1"/>
  <c r="G553" i="1"/>
  <c r="J60" i="2"/>
  <c r="H324" i="2"/>
  <c r="J324" i="2" s="1"/>
  <c r="J325" i="2"/>
  <c r="H271" i="2"/>
  <c r="H270" i="2" s="1"/>
  <c r="F143" i="3"/>
  <c r="F142" i="3" s="1"/>
  <c r="G142" i="3"/>
  <c r="H142" i="3" l="1"/>
  <c r="H143" i="3"/>
  <c r="H26" i="1" l="1"/>
  <c r="I27" i="1"/>
  <c r="G26" i="1"/>
  <c r="G25" i="1" s="1"/>
  <c r="G24" i="1" s="1"/>
  <c r="G23" i="1" s="1"/>
  <c r="H144" i="3" l="1"/>
  <c r="J272" i="2"/>
  <c r="J271" i="2" s="1"/>
  <c r="J270" i="2" s="1"/>
  <c r="I26" i="1"/>
  <c r="H25" i="1"/>
  <c r="H24" i="1" l="1"/>
  <c r="I25" i="1"/>
  <c r="H23" i="1" l="1"/>
  <c r="I23" i="1" s="1"/>
  <c r="I24" i="1"/>
  <c r="I330" i="2" l="1"/>
  <c r="I331" i="2"/>
  <c r="H331" i="2"/>
  <c r="H330" i="2"/>
  <c r="H329" i="2" l="1"/>
  <c r="H328" i="2" s="1"/>
  <c r="H327" i="2" s="1"/>
  <c r="I329" i="2"/>
  <c r="I328" i="2" s="1"/>
  <c r="I327" i="2" s="1"/>
  <c r="G364" i="3"/>
  <c r="G365" i="3"/>
  <c r="F364" i="3"/>
  <c r="F365" i="3"/>
  <c r="G51" i="1"/>
  <c r="I94" i="1"/>
  <c r="J331" i="2" s="1"/>
  <c r="I93" i="1"/>
  <c r="J330" i="2" s="1"/>
  <c r="H92" i="1"/>
  <c r="G92" i="1"/>
  <c r="G91" i="1" s="1"/>
  <c r="M95" i="1"/>
  <c r="G96" i="1"/>
  <c r="J96" i="1"/>
  <c r="J95" i="1" s="1"/>
  <c r="M96" i="1"/>
  <c r="I97" i="1"/>
  <c r="L97" i="1"/>
  <c r="O97" i="1"/>
  <c r="J329" i="2" l="1"/>
  <c r="J328" i="2" s="1"/>
  <c r="J327" i="2" s="1"/>
  <c r="F363" i="3"/>
  <c r="F362" i="3" s="1"/>
  <c r="G363" i="3"/>
  <c r="G362" i="3" s="1"/>
  <c r="H364" i="3"/>
  <c r="H365" i="3"/>
  <c r="I92" i="1"/>
  <c r="H91" i="1"/>
  <c r="I91" i="1" s="1"/>
  <c r="G95" i="1"/>
  <c r="H125" i="2"/>
  <c r="I125" i="2"/>
  <c r="F495" i="3"/>
  <c r="G495" i="3"/>
  <c r="F496" i="3"/>
  <c r="G496" i="3"/>
  <c r="I496" i="3"/>
  <c r="J496" i="3"/>
  <c r="L496" i="3"/>
  <c r="M496" i="3"/>
  <c r="I513" i="1"/>
  <c r="I514" i="1"/>
  <c r="H512" i="1"/>
  <c r="G512" i="1"/>
  <c r="H362" i="3" l="1"/>
  <c r="H363" i="3"/>
  <c r="G494" i="3"/>
  <c r="J125" i="2"/>
  <c r="K496" i="3"/>
  <c r="H495" i="3"/>
  <c r="F494" i="3"/>
  <c r="N496" i="3"/>
  <c r="H496" i="3"/>
  <c r="G185" i="3"/>
  <c r="F185" i="3"/>
  <c r="H494" i="3" l="1"/>
  <c r="G68" i="3"/>
  <c r="I149" i="2"/>
  <c r="H149" i="2"/>
  <c r="H185" i="3"/>
  <c r="G184" i="3"/>
  <c r="G183" i="3" s="1"/>
  <c r="F184" i="3"/>
  <c r="I376" i="1"/>
  <c r="H375" i="1"/>
  <c r="G375" i="1"/>
  <c r="G374" i="1" s="1"/>
  <c r="I446" i="2"/>
  <c r="I445" i="2" s="1"/>
  <c r="H446" i="2"/>
  <c r="H445" i="2" s="1"/>
  <c r="F149" i="3"/>
  <c r="F148" i="3" s="1"/>
  <c r="G149" i="3"/>
  <c r="G148" i="3" s="1"/>
  <c r="H345" i="1"/>
  <c r="G345" i="1"/>
  <c r="I346" i="1"/>
  <c r="J446" i="2" s="1"/>
  <c r="J445" i="2" s="1"/>
  <c r="H207" i="2"/>
  <c r="I207" i="2"/>
  <c r="F141" i="3"/>
  <c r="G141" i="3"/>
  <c r="H339" i="1"/>
  <c r="G339" i="1"/>
  <c r="I341" i="1"/>
  <c r="H294" i="1"/>
  <c r="H184" i="3" l="1"/>
  <c r="F183" i="3"/>
  <c r="I345" i="1"/>
  <c r="H148" i="3"/>
  <c r="I375" i="1"/>
  <c r="H374" i="1"/>
  <c r="J207" i="2"/>
  <c r="H149" i="3"/>
  <c r="H141" i="3"/>
  <c r="O388" i="2"/>
  <c r="N388" i="2"/>
  <c r="H183" i="3" l="1"/>
  <c r="I374" i="1"/>
  <c r="K111" i="2"/>
  <c r="L111" i="2"/>
  <c r="N111" i="2"/>
  <c r="O111" i="2"/>
  <c r="I97" i="2"/>
  <c r="I96" i="2" s="1"/>
  <c r="I95" i="2" s="1"/>
  <c r="H97" i="2"/>
  <c r="O104" i="2"/>
  <c r="N104" i="2"/>
  <c r="L104" i="2"/>
  <c r="K104" i="2"/>
  <c r="I104" i="2"/>
  <c r="J97" i="2" l="1"/>
  <c r="J96" i="2" s="1"/>
  <c r="J95" i="2" s="1"/>
  <c r="H96" i="2"/>
  <c r="H95" i="2" s="1"/>
  <c r="I206" i="2"/>
  <c r="H206" i="2"/>
  <c r="H205" i="2" s="1"/>
  <c r="G140" i="3"/>
  <c r="G139" i="3" s="1"/>
  <c r="F140" i="3"/>
  <c r="I340" i="1"/>
  <c r="I339" i="1" s="1"/>
  <c r="G338" i="1"/>
  <c r="G415" i="3"/>
  <c r="G414" i="3" s="1"/>
  <c r="G413" i="3" s="1"/>
  <c r="G247" i="3"/>
  <c r="G246" i="3" s="1"/>
  <c r="G245" i="3" s="1"/>
  <c r="I460" i="2"/>
  <c r="H460" i="2"/>
  <c r="G267" i="3"/>
  <c r="G266" i="3" s="1"/>
  <c r="F267" i="3"/>
  <c r="F266" i="3" s="1"/>
  <c r="I458" i="1"/>
  <c r="H457" i="1"/>
  <c r="G457" i="1"/>
  <c r="I175" i="2"/>
  <c r="I174" i="2" s="1"/>
  <c r="I173" i="2" s="1"/>
  <c r="H175" i="2"/>
  <c r="H174" i="2" s="1"/>
  <c r="G195" i="3"/>
  <c r="G194" i="3" s="1"/>
  <c r="G193" i="3" s="1"/>
  <c r="F195" i="3"/>
  <c r="F194" i="3" s="1"/>
  <c r="I386" i="1"/>
  <c r="H385" i="1"/>
  <c r="H384" i="1" s="1"/>
  <c r="G385" i="1"/>
  <c r="G384" i="1" s="1"/>
  <c r="F139" i="3" l="1"/>
  <c r="F138" i="3" s="1"/>
  <c r="I205" i="2"/>
  <c r="I204" i="2" s="1"/>
  <c r="J206" i="2"/>
  <c r="J205" i="2" s="1"/>
  <c r="J204" i="2" s="1"/>
  <c r="I457" i="1"/>
  <c r="H204" i="2"/>
  <c r="G138" i="3"/>
  <c r="H140" i="3"/>
  <c r="H139" i="3" s="1"/>
  <c r="H338" i="1"/>
  <c r="I338" i="1" s="1"/>
  <c r="H266" i="3"/>
  <c r="H267" i="3"/>
  <c r="J175" i="2"/>
  <c r="J174" i="2"/>
  <c r="H173" i="2"/>
  <c r="J173" i="2" s="1"/>
  <c r="H194" i="3"/>
  <c r="F193" i="3"/>
  <c r="H193" i="3" s="1"/>
  <c r="H195" i="3"/>
  <c r="I385" i="1"/>
  <c r="I384" i="1"/>
  <c r="G147" i="3"/>
  <c r="G146" i="3" s="1"/>
  <c r="G145" i="3" s="1"/>
  <c r="H138" i="3" l="1"/>
  <c r="I495" i="2"/>
  <c r="I494" i="2" s="1"/>
  <c r="I493" i="2" s="1"/>
  <c r="I492" i="2" s="1"/>
  <c r="H495" i="2"/>
  <c r="H494" i="2" s="1"/>
  <c r="H493" i="2" s="1"/>
  <c r="H492" i="2" s="1"/>
  <c r="G81" i="3"/>
  <c r="G80" i="3" s="1"/>
  <c r="G79" i="3" s="1"/>
  <c r="F81" i="3"/>
  <c r="F80" i="3" s="1"/>
  <c r="I313" i="1"/>
  <c r="H312" i="1"/>
  <c r="H311" i="1" s="1"/>
  <c r="G312" i="1"/>
  <c r="G311" i="1" s="1"/>
  <c r="I311" i="1" s="1"/>
  <c r="I499" i="2"/>
  <c r="I498" i="2" s="1"/>
  <c r="I497" i="2" s="1"/>
  <c r="I496" i="2" s="1"/>
  <c r="H499" i="2"/>
  <c r="H498" i="2" s="1"/>
  <c r="H497" i="2" s="1"/>
  <c r="H496" i="2" s="1"/>
  <c r="G490" i="3"/>
  <c r="G489" i="3" s="1"/>
  <c r="G488" i="3" s="1"/>
  <c r="F490" i="3"/>
  <c r="I253" i="1"/>
  <c r="H252" i="1"/>
  <c r="H251" i="1" s="1"/>
  <c r="G252" i="1"/>
  <c r="G251" i="1" s="1"/>
  <c r="I507" i="2"/>
  <c r="I506" i="2" s="1"/>
  <c r="I505" i="2" s="1"/>
  <c r="I504" i="2" s="1"/>
  <c r="H507" i="2"/>
  <c r="G102" i="3"/>
  <c r="G101" i="3" s="1"/>
  <c r="G100" i="3" s="1"/>
  <c r="F102" i="3"/>
  <c r="I157" i="1"/>
  <c r="H156" i="1"/>
  <c r="H155" i="1" s="1"/>
  <c r="G156" i="1"/>
  <c r="G155" i="1" s="1"/>
  <c r="I503" i="2"/>
  <c r="I502" i="2" s="1"/>
  <c r="I501" i="2" s="1"/>
  <c r="I500" i="2" s="1"/>
  <c r="H503" i="2"/>
  <c r="H502" i="2" s="1"/>
  <c r="H501" i="2" s="1"/>
  <c r="H500" i="2" s="1"/>
  <c r="G421" i="3"/>
  <c r="G420" i="3" s="1"/>
  <c r="G419" i="3" s="1"/>
  <c r="F421" i="3"/>
  <c r="F420" i="3" s="1"/>
  <c r="I136" i="1"/>
  <c r="H135" i="1"/>
  <c r="H134" i="1" s="1"/>
  <c r="H113" i="1" s="1"/>
  <c r="G135" i="1"/>
  <c r="G134" i="1"/>
  <c r="I251" i="1" l="1"/>
  <c r="I155" i="1"/>
  <c r="I252" i="1"/>
  <c r="I156" i="1"/>
  <c r="I312" i="1"/>
  <c r="J495" i="2"/>
  <c r="H490" i="3"/>
  <c r="J492" i="2"/>
  <c r="J494" i="2"/>
  <c r="J493" i="2"/>
  <c r="H80" i="3"/>
  <c r="F79" i="3"/>
  <c r="H79" i="3" s="1"/>
  <c r="H81" i="3"/>
  <c r="F489" i="3"/>
  <c r="F488" i="3" s="1"/>
  <c r="H488" i="3" s="1"/>
  <c r="J507" i="2"/>
  <c r="J499" i="2"/>
  <c r="J496" i="2"/>
  <c r="J498" i="2"/>
  <c r="J497" i="2"/>
  <c r="H102" i="3"/>
  <c r="I134" i="1"/>
  <c r="H506" i="2"/>
  <c r="F101" i="3"/>
  <c r="J502" i="2"/>
  <c r="J501" i="2"/>
  <c r="I135" i="1"/>
  <c r="J500" i="2"/>
  <c r="J503" i="2"/>
  <c r="H420" i="3"/>
  <c r="F419" i="3"/>
  <c r="H419" i="3" s="1"/>
  <c r="H421" i="3"/>
  <c r="I226" i="2"/>
  <c r="H226" i="2"/>
  <c r="H489" i="3" l="1"/>
  <c r="H505" i="2"/>
  <c r="J506" i="2"/>
  <c r="F100" i="3"/>
  <c r="H100" i="3" s="1"/>
  <c r="H101" i="3"/>
  <c r="I392" i="2"/>
  <c r="I391" i="2" s="1"/>
  <c r="I390" i="2" s="1"/>
  <c r="H392" i="2"/>
  <c r="I385" i="2"/>
  <c r="K385" i="2"/>
  <c r="L385" i="2"/>
  <c r="N385" i="2"/>
  <c r="O385" i="2"/>
  <c r="H385" i="2"/>
  <c r="G449" i="3"/>
  <c r="I449" i="3"/>
  <c r="J449" i="3"/>
  <c r="L449" i="3"/>
  <c r="M449" i="3"/>
  <c r="F449" i="3"/>
  <c r="H504" i="2" l="1"/>
  <c r="J504" i="2" s="1"/>
  <c r="J505" i="2"/>
  <c r="J392" i="2"/>
  <c r="H391" i="2"/>
  <c r="J391" i="2" l="1"/>
  <c r="H390" i="2"/>
  <c r="J390" i="2" l="1"/>
  <c r="G461" i="3"/>
  <c r="G460" i="3" s="1"/>
  <c r="F461" i="3"/>
  <c r="F460" i="3" s="1"/>
  <c r="F459" i="3" s="1"/>
  <c r="O215" i="1"/>
  <c r="L215" i="1"/>
  <c r="I215" i="1"/>
  <c r="N214" i="1"/>
  <c r="N213" i="1" s="1"/>
  <c r="M214" i="1"/>
  <c r="K214" i="1"/>
  <c r="K213" i="1" s="1"/>
  <c r="J214" i="1"/>
  <c r="H214" i="1"/>
  <c r="H213" i="1" s="1"/>
  <c r="G214" i="1"/>
  <c r="G213" i="1" s="1"/>
  <c r="J213" i="1"/>
  <c r="O214" i="1" l="1"/>
  <c r="L214" i="1"/>
  <c r="I213" i="1"/>
  <c r="L213" i="1"/>
  <c r="P385" i="2"/>
  <c r="N449" i="3"/>
  <c r="J385" i="2"/>
  <c r="H449" i="3"/>
  <c r="M385" i="2"/>
  <c r="K449" i="3"/>
  <c r="H460" i="3"/>
  <c r="H461" i="3"/>
  <c r="G459" i="3"/>
  <c r="H459" i="3" s="1"/>
  <c r="M213" i="1"/>
  <c r="O213" i="1" s="1"/>
  <c r="I214" i="1"/>
  <c r="I216" i="2"/>
  <c r="I215" i="2" s="1"/>
  <c r="I214" i="2" s="1"/>
  <c r="H216" i="2"/>
  <c r="H215" i="2" s="1"/>
  <c r="H214" i="2" s="1"/>
  <c r="G298" i="3"/>
  <c r="G297" i="3" s="1"/>
  <c r="G296" i="3" s="1"/>
  <c r="F298" i="3"/>
  <c r="F297" i="3" s="1"/>
  <c r="I489" i="1"/>
  <c r="H298" i="3" s="1"/>
  <c r="H488" i="1"/>
  <c r="H487" i="1" s="1"/>
  <c r="G488" i="1"/>
  <c r="G487" i="1" s="1"/>
  <c r="J216" i="2" l="1"/>
  <c r="J215" i="2"/>
  <c r="J214" i="2" s="1"/>
  <c r="H297" i="3"/>
  <c r="H296" i="3" s="1"/>
  <c r="F296" i="3"/>
  <c r="I488" i="1"/>
  <c r="I487" i="1" s="1"/>
  <c r="I105" i="2"/>
  <c r="K105" i="2"/>
  <c r="L105" i="2"/>
  <c r="N105" i="2"/>
  <c r="O105" i="2"/>
  <c r="I102" i="2"/>
  <c r="K102" i="2"/>
  <c r="L102" i="2"/>
  <c r="N102" i="2"/>
  <c r="O102" i="2"/>
  <c r="I100" i="2"/>
  <c r="K100" i="2"/>
  <c r="L100" i="2"/>
  <c r="N100" i="2"/>
  <c r="O100" i="2"/>
  <c r="K359" i="1"/>
  <c r="I111" i="2" l="1"/>
  <c r="H111" i="2"/>
  <c r="I197" i="2"/>
  <c r="H197" i="2"/>
  <c r="G426" i="3"/>
  <c r="G425" i="3" s="1"/>
  <c r="G424" i="3" s="1"/>
  <c r="F426" i="3"/>
  <c r="H502" i="1"/>
  <c r="H501" i="1" s="1"/>
  <c r="I503" i="1"/>
  <c r="I200" i="2"/>
  <c r="I199" i="2" s="1"/>
  <c r="I198" i="2" s="1"/>
  <c r="H200" i="2"/>
  <c r="H199" i="2" s="1"/>
  <c r="G539" i="3"/>
  <c r="G538" i="3" s="1"/>
  <c r="G537" i="3" s="1"/>
  <c r="F539" i="3"/>
  <c r="I543" i="1"/>
  <c r="H542" i="1"/>
  <c r="H541" i="1" s="1"/>
  <c r="H540" i="1" s="1"/>
  <c r="G542" i="1"/>
  <c r="G541" i="1" s="1"/>
  <c r="G540" i="1" s="1"/>
  <c r="I459" i="2"/>
  <c r="H462" i="2"/>
  <c r="H461" i="2" s="1"/>
  <c r="I462" i="2"/>
  <c r="I461" i="2" s="1"/>
  <c r="G250" i="3"/>
  <c r="G249" i="3" s="1"/>
  <c r="F250" i="3"/>
  <c r="I449" i="1"/>
  <c r="I448" i="1" s="1"/>
  <c r="H448" i="1"/>
  <c r="G448" i="1"/>
  <c r="I540" i="1" l="1"/>
  <c r="H539" i="3"/>
  <c r="H250" i="3"/>
  <c r="H426" i="3"/>
  <c r="J200" i="2"/>
  <c r="F425" i="3"/>
  <c r="G502" i="1"/>
  <c r="J199" i="2"/>
  <c r="J198" i="2" s="1"/>
  <c r="H198" i="2"/>
  <c r="F538" i="3"/>
  <c r="H538" i="3" s="1"/>
  <c r="I542" i="1"/>
  <c r="I541" i="1"/>
  <c r="J460" i="2"/>
  <c r="J459" i="2" s="1"/>
  <c r="H459" i="2"/>
  <c r="F249" i="3"/>
  <c r="H249" i="3" s="1"/>
  <c r="I318" i="2"/>
  <c r="I319" i="2"/>
  <c r="H319" i="2"/>
  <c r="H318" i="2"/>
  <c r="G357" i="3"/>
  <c r="G358" i="3"/>
  <c r="F358" i="3"/>
  <c r="F357" i="3"/>
  <c r="G84" i="1"/>
  <c r="H84" i="1"/>
  <c r="H83" i="1" s="1"/>
  <c r="O86" i="1"/>
  <c r="L86" i="1"/>
  <c r="I86" i="1"/>
  <c r="H358" i="3" s="1"/>
  <c r="O85" i="1"/>
  <c r="L85" i="1"/>
  <c r="I85" i="1"/>
  <c r="J318" i="2" s="1"/>
  <c r="N84" i="1"/>
  <c r="N83" i="1" s="1"/>
  <c r="M84" i="1"/>
  <c r="M83" i="1" s="1"/>
  <c r="K84" i="1"/>
  <c r="K83" i="1" s="1"/>
  <c r="J84" i="1"/>
  <c r="H425" i="3" l="1"/>
  <c r="F424" i="3"/>
  <c r="H424" i="3" s="1"/>
  <c r="F537" i="3"/>
  <c r="H537" i="3" s="1"/>
  <c r="G501" i="1"/>
  <c r="I501" i="1" s="1"/>
  <c r="I502" i="1"/>
  <c r="L84" i="1"/>
  <c r="F356" i="3"/>
  <c r="I317" i="2"/>
  <c r="I316" i="2" s="1"/>
  <c r="I84" i="1"/>
  <c r="G356" i="3"/>
  <c r="G355" i="3" s="1"/>
  <c r="H357" i="3"/>
  <c r="J319" i="2"/>
  <c r="J317" i="2" s="1"/>
  <c r="J316" i="2" s="1"/>
  <c r="H317" i="2"/>
  <c r="H316" i="2" s="1"/>
  <c r="G83" i="1"/>
  <c r="J83" i="1"/>
  <c r="L83" i="1" s="1"/>
  <c r="O83" i="1"/>
  <c r="O84" i="1"/>
  <c r="I213" i="2"/>
  <c r="I212" i="2" s="1"/>
  <c r="H213" i="2"/>
  <c r="G198" i="3"/>
  <c r="G197" i="3" s="1"/>
  <c r="G196" i="3" s="1"/>
  <c r="F198" i="3"/>
  <c r="F197" i="3" s="1"/>
  <c r="I389" i="1"/>
  <c r="J213" i="2" s="1"/>
  <c r="H388" i="1"/>
  <c r="H387" i="1" s="1"/>
  <c r="G388" i="1"/>
  <c r="J226" i="2"/>
  <c r="I225" i="2"/>
  <c r="I224" i="2" s="1"/>
  <c r="I223" i="2" s="1"/>
  <c r="H225" i="2"/>
  <c r="H224" i="2" s="1"/>
  <c r="H223" i="2" s="1"/>
  <c r="G188" i="3"/>
  <c r="G187" i="3" s="1"/>
  <c r="G186" i="3" s="1"/>
  <c r="F188" i="3"/>
  <c r="I379" i="1"/>
  <c r="H378" i="1"/>
  <c r="H377" i="1" s="1"/>
  <c r="G378" i="1"/>
  <c r="G377" i="1" s="1"/>
  <c r="H356" i="3" l="1"/>
  <c r="F355" i="3"/>
  <c r="H355" i="3" s="1"/>
  <c r="I377" i="1"/>
  <c r="J223" i="2"/>
  <c r="J225" i="2"/>
  <c r="I388" i="1"/>
  <c r="J224" i="2"/>
  <c r="I83" i="1"/>
  <c r="H188" i="3"/>
  <c r="H212" i="2"/>
  <c r="H197" i="3"/>
  <c r="F196" i="3"/>
  <c r="H196" i="3" s="1"/>
  <c r="H198" i="3"/>
  <c r="G387" i="1"/>
  <c r="I387" i="1" s="1"/>
  <c r="I378" i="1"/>
  <c r="F187" i="3"/>
  <c r="H105" i="2"/>
  <c r="H104" i="2"/>
  <c r="H102" i="2"/>
  <c r="H100" i="2"/>
  <c r="F386" i="3"/>
  <c r="G492" i="1"/>
  <c r="J212" i="2" l="1"/>
  <c r="F186" i="3"/>
  <c r="H186" i="3" s="1"/>
  <c r="H187" i="3"/>
  <c r="I420" i="2"/>
  <c r="I419" i="2" s="1"/>
  <c r="I418" i="2" s="1"/>
  <c r="H420" i="2"/>
  <c r="H419" i="2" s="1"/>
  <c r="H418" i="2" s="1"/>
  <c r="G535" i="3"/>
  <c r="G534" i="3" s="1"/>
  <c r="G533" i="3" s="1"/>
  <c r="F535" i="3"/>
  <c r="F534" i="3" s="1"/>
  <c r="I266" i="1"/>
  <c r="J420" i="2" s="1"/>
  <c r="H265" i="1"/>
  <c r="H264" i="1" s="1"/>
  <c r="G265" i="1"/>
  <c r="G264" i="1" s="1"/>
  <c r="I264" i="1" l="1"/>
  <c r="I265" i="1"/>
  <c r="J418" i="2"/>
  <c r="J419" i="2"/>
  <c r="F533" i="3"/>
  <c r="H533" i="3" s="1"/>
  <c r="H534" i="3"/>
  <c r="H535" i="3"/>
  <c r="O158" i="3" l="1"/>
  <c r="G173" i="3"/>
  <c r="G172" i="3" s="1"/>
  <c r="G171" i="3" s="1"/>
  <c r="I173" i="3"/>
  <c r="I172" i="3" s="1"/>
  <c r="I171" i="3" s="1"/>
  <c r="J173" i="3"/>
  <c r="J172" i="3" s="1"/>
  <c r="J171" i="3" s="1"/>
  <c r="L173" i="3"/>
  <c r="L172" i="3" s="1"/>
  <c r="L171" i="3" s="1"/>
  <c r="M173" i="3"/>
  <c r="M172" i="3" s="1"/>
  <c r="M171" i="3" s="1"/>
  <c r="F173" i="3"/>
  <c r="F172" i="3" s="1"/>
  <c r="F171" i="3" s="1"/>
  <c r="O164" i="3"/>
  <c r="G170" i="3"/>
  <c r="G169" i="3" s="1"/>
  <c r="I170" i="3"/>
  <c r="I169" i="3" s="1"/>
  <c r="J170" i="3"/>
  <c r="J169" i="3" s="1"/>
  <c r="L170" i="3"/>
  <c r="L169" i="3" s="1"/>
  <c r="M170" i="3"/>
  <c r="M169" i="3" s="1"/>
  <c r="F170" i="3"/>
  <c r="F169" i="3" s="1"/>
  <c r="G168" i="3"/>
  <c r="G167" i="3" s="1"/>
  <c r="I168" i="3"/>
  <c r="I167" i="3" s="1"/>
  <c r="J168" i="3"/>
  <c r="J167" i="3" s="1"/>
  <c r="L168" i="3"/>
  <c r="L167" i="3" s="1"/>
  <c r="M168" i="3"/>
  <c r="M167" i="3" s="1"/>
  <c r="F168" i="3"/>
  <c r="F167" i="3" s="1"/>
  <c r="I166" i="3"/>
  <c r="I165" i="3" s="1"/>
  <c r="J166" i="3"/>
  <c r="J165" i="3" s="1"/>
  <c r="L166" i="3"/>
  <c r="L165" i="3" s="1"/>
  <c r="M166" i="3"/>
  <c r="M165" i="3" s="1"/>
  <c r="G166" i="3"/>
  <c r="G165" i="3" s="1"/>
  <c r="F166" i="3"/>
  <c r="F165" i="3" s="1"/>
  <c r="O368" i="1"/>
  <c r="L368" i="1"/>
  <c r="I368" i="1"/>
  <c r="N367" i="1"/>
  <c r="N366" i="1" s="1"/>
  <c r="M367" i="1"/>
  <c r="K367" i="1"/>
  <c r="K366" i="1" s="1"/>
  <c r="J367" i="1"/>
  <c r="J366" i="1" s="1"/>
  <c r="H367" i="1"/>
  <c r="G367" i="1"/>
  <c r="G366" i="1" s="1"/>
  <c r="O365" i="1"/>
  <c r="L365" i="1"/>
  <c r="I365" i="1"/>
  <c r="O364" i="1"/>
  <c r="P104" i="2" s="1"/>
  <c r="L364" i="1"/>
  <c r="M104" i="2" s="1"/>
  <c r="I364" i="1"/>
  <c r="O363" i="1"/>
  <c r="K363" i="1"/>
  <c r="H363" i="1"/>
  <c r="G363" i="1"/>
  <c r="O362" i="1"/>
  <c r="L362" i="1"/>
  <c r="I362" i="1"/>
  <c r="K361" i="1"/>
  <c r="H361" i="1"/>
  <c r="G361" i="1"/>
  <c r="O360" i="1"/>
  <c r="L360" i="1"/>
  <c r="I360" i="1"/>
  <c r="H359" i="1"/>
  <c r="G359" i="1"/>
  <c r="K173" i="3" l="1"/>
  <c r="K172" i="3" s="1"/>
  <c r="K171" i="3" s="1"/>
  <c r="M111" i="2"/>
  <c r="N173" i="3"/>
  <c r="N172" i="3" s="1"/>
  <c r="N171" i="3" s="1"/>
  <c r="P111" i="2"/>
  <c r="H173" i="3"/>
  <c r="H172" i="3" s="1"/>
  <c r="H171" i="3" s="1"/>
  <c r="J111" i="2"/>
  <c r="K168" i="3"/>
  <c r="K167" i="3" s="1"/>
  <c r="M102" i="2"/>
  <c r="H166" i="3"/>
  <c r="H165" i="3" s="1"/>
  <c r="J100" i="2"/>
  <c r="N168" i="3"/>
  <c r="N167" i="3" s="1"/>
  <c r="P102" i="2"/>
  <c r="H170" i="3"/>
  <c r="H169" i="3" s="1"/>
  <c r="J105" i="2"/>
  <c r="K166" i="3"/>
  <c r="K165" i="3" s="1"/>
  <c r="M100" i="2"/>
  <c r="K170" i="3"/>
  <c r="K169" i="3" s="1"/>
  <c r="M105" i="2"/>
  <c r="N166" i="3"/>
  <c r="N165" i="3" s="1"/>
  <c r="P100" i="2"/>
  <c r="H168" i="3"/>
  <c r="H167" i="3" s="1"/>
  <c r="J102" i="2"/>
  <c r="N170" i="3"/>
  <c r="N169" i="3" s="1"/>
  <c r="P105" i="2"/>
  <c r="O367" i="1"/>
  <c r="I367" i="1"/>
  <c r="I164" i="3"/>
  <c r="I163" i="3" s="1"/>
  <c r="L367" i="1"/>
  <c r="I363" i="1"/>
  <c r="I359" i="1"/>
  <c r="J164" i="3"/>
  <c r="J163" i="3" s="1"/>
  <c r="L366" i="1"/>
  <c r="O359" i="1"/>
  <c r="L361" i="1"/>
  <c r="M366" i="1"/>
  <c r="O366" i="1" s="1"/>
  <c r="G164" i="3"/>
  <c r="G163" i="3" s="1"/>
  <c r="N358" i="1"/>
  <c r="N357" i="1" s="1"/>
  <c r="O361" i="1"/>
  <c r="M164" i="3"/>
  <c r="M163" i="3" s="1"/>
  <c r="F164" i="3"/>
  <c r="F163" i="3" s="1"/>
  <c r="L164" i="3"/>
  <c r="L163" i="3" s="1"/>
  <c r="M358" i="1"/>
  <c r="L363" i="1"/>
  <c r="J358" i="1"/>
  <c r="J357" i="1" s="1"/>
  <c r="K358" i="1"/>
  <c r="K357" i="1" s="1"/>
  <c r="L359" i="1"/>
  <c r="I361" i="1"/>
  <c r="G358" i="1"/>
  <c r="G357" i="1" s="1"/>
  <c r="H358" i="1"/>
  <c r="H366" i="1"/>
  <c r="I366" i="1" s="1"/>
  <c r="H323" i="2"/>
  <c r="I323" i="2"/>
  <c r="H322" i="2"/>
  <c r="F339" i="3"/>
  <c r="G339" i="3"/>
  <c r="H492" i="1"/>
  <c r="I203" i="2"/>
  <c r="I202" i="2" s="1"/>
  <c r="I201" i="2" s="1"/>
  <c r="H203" i="2"/>
  <c r="H202" i="2" s="1"/>
  <c r="H201" i="2" s="1"/>
  <c r="H386" i="3"/>
  <c r="G385" i="3"/>
  <c r="G384" i="3" s="1"/>
  <c r="F385" i="3"/>
  <c r="I498" i="1"/>
  <c r="J203" i="2" s="1"/>
  <c r="H497" i="1"/>
  <c r="H496" i="1" s="1"/>
  <c r="H495" i="1" s="1"/>
  <c r="G497" i="1"/>
  <c r="G496" i="1" s="1"/>
  <c r="G495" i="1" s="1"/>
  <c r="K164" i="3" l="1"/>
  <c r="K163" i="3" s="1"/>
  <c r="N164" i="3"/>
  <c r="N163" i="3" s="1"/>
  <c r="O358" i="1"/>
  <c r="H164" i="3"/>
  <c r="H163" i="3" s="1"/>
  <c r="I495" i="1"/>
  <c r="L357" i="1"/>
  <c r="M357" i="1"/>
  <c r="O357" i="1" s="1"/>
  <c r="H385" i="3"/>
  <c r="L358" i="1"/>
  <c r="F384" i="3"/>
  <c r="H384" i="3" s="1"/>
  <c r="I358" i="1"/>
  <c r="H357" i="1"/>
  <c r="I357" i="1" s="1"/>
  <c r="J323" i="2"/>
  <c r="H339" i="3"/>
  <c r="H321" i="2"/>
  <c r="I497" i="1"/>
  <c r="I496" i="1"/>
  <c r="J202" i="2"/>
  <c r="J201" i="2" s="1"/>
  <c r="I71" i="1" l="1"/>
  <c r="H69" i="1"/>
  <c r="G69" i="1"/>
  <c r="I322" i="2"/>
  <c r="I321" i="2" s="1"/>
  <c r="G318" i="3"/>
  <c r="G317" i="3" s="1"/>
  <c r="G316" i="3" s="1"/>
  <c r="F318" i="3"/>
  <c r="M318" i="3"/>
  <c r="M317" i="3" s="1"/>
  <c r="M316" i="3" s="1"/>
  <c r="L318" i="3"/>
  <c r="L317" i="3" s="1"/>
  <c r="L316" i="3" s="1"/>
  <c r="J318" i="3"/>
  <c r="J317" i="3" s="1"/>
  <c r="J316" i="3" s="1"/>
  <c r="I318" i="3"/>
  <c r="I317" i="3" s="1"/>
  <c r="I316" i="3" s="1"/>
  <c r="I49" i="1"/>
  <c r="H318" i="3" s="1"/>
  <c r="H48" i="1"/>
  <c r="H47" i="1" s="1"/>
  <c r="G48" i="1"/>
  <c r="I48" i="1" l="1"/>
  <c r="G47" i="1"/>
  <c r="I47" i="1" s="1"/>
  <c r="K318" i="3"/>
  <c r="K317" i="3" s="1"/>
  <c r="K316" i="3" s="1"/>
  <c r="N318" i="3"/>
  <c r="N317" i="3" s="1"/>
  <c r="N316" i="3" s="1"/>
  <c r="H317" i="3"/>
  <c r="H316" i="3" s="1"/>
  <c r="F317" i="3"/>
  <c r="F316" i="3" s="1"/>
  <c r="G226" i="3"/>
  <c r="G225" i="3" s="1"/>
  <c r="G224" i="3" s="1"/>
  <c r="G335" i="3"/>
  <c r="G334" i="3" s="1"/>
  <c r="G333" i="3" s="1"/>
  <c r="Q88" i="2" l="1"/>
  <c r="O149" i="2"/>
  <c r="N149" i="2"/>
  <c r="N148" i="2" s="1"/>
  <c r="N147" i="2" s="1"/>
  <c r="L149" i="2"/>
  <c r="K149" i="2"/>
  <c r="K148" i="2" s="1"/>
  <c r="K147" i="2" s="1"/>
  <c r="I148" i="2"/>
  <c r="I147" i="2" s="1"/>
  <c r="M217" i="3"/>
  <c r="L217" i="3"/>
  <c r="L216" i="3" s="1"/>
  <c r="L215" i="3" s="1"/>
  <c r="J217" i="3"/>
  <c r="J216" i="3" s="1"/>
  <c r="J215" i="3" s="1"/>
  <c r="I217" i="3"/>
  <c r="G217" i="3"/>
  <c r="F217" i="3"/>
  <c r="F216" i="3" s="1"/>
  <c r="F215" i="3" s="1"/>
  <c r="F214" i="3"/>
  <c r="G214" i="3"/>
  <c r="G213" i="3" s="1"/>
  <c r="I214" i="3"/>
  <c r="I213" i="3" s="1"/>
  <c r="J214" i="3"/>
  <c r="J213" i="3" s="1"/>
  <c r="L214" i="3"/>
  <c r="L213" i="3" s="1"/>
  <c r="M214" i="3"/>
  <c r="M213" i="3" s="1"/>
  <c r="F220" i="3"/>
  <c r="G220" i="3"/>
  <c r="G219" i="3" s="1"/>
  <c r="G218" i="3" s="1"/>
  <c r="I220" i="3"/>
  <c r="J220" i="3"/>
  <c r="J219" i="3" s="1"/>
  <c r="J218" i="3" s="1"/>
  <c r="L220" i="3"/>
  <c r="L219" i="3" s="1"/>
  <c r="L218" i="3" s="1"/>
  <c r="M220" i="3"/>
  <c r="M219" i="3" s="1"/>
  <c r="M218" i="3" s="1"/>
  <c r="O408" i="1"/>
  <c r="L408" i="1"/>
  <c r="I408" i="1"/>
  <c r="N407" i="1"/>
  <c r="N406" i="1" s="1"/>
  <c r="M407" i="1"/>
  <c r="K407" i="1"/>
  <c r="K406" i="1" s="1"/>
  <c r="J407" i="1"/>
  <c r="J406" i="1" s="1"/>
  <c r="H407" i="1"/>
  <c r="H406" i="1" s="1"/>
  <c r="G407" i="1"/>
  <c r="G406" i="1" s="1"/>
  <c r="K217" i="3" l="1"/>
  <c r="K216" i="3" s="1"/>
  <c r="K215" i="3" s="1"/>
  <c r="I406" i="1"/>
  <c r="L406" i="1"/>
  <c r="L407" i="1"/>
  <c r="O407" i="1"/>
  <c r="I216" i="3"/>
  <c r="I215" i="3" s="1"/>
  <c r="H220" i="3"/>
  <c r="H219" i="3" s="1"/>
  <c r="H218" i="3" s="1"/>
  <c r="K214" i="3"/>
  <c r="K213" i="3" s="1"/>
  <c r="H217" i="3"/>
  <c r="H216" i="3" s="1"/>
  <c r="H215" i="3" s="1"/>
  <c r="P149" i="2"/>
  <c r="P148" i="2" s="1"/>
  <c r="P147" i="2" s="1"/>
  <c r="N214" i="3"/>
  <c r="N213" i="3" s="1"/>
  <c r="N217" i="3"/>
  <c r="N216" i="3" s="1"/>
  <c r="N215" i="3" s="1"/>
  <c r="J149" i="2"/>
  <c r="J148" i="2" s="1"/>
  <c r="J147" i="2" s="1"/>
  <c r="M149" i="2"/>
  <c r="M148" i="2" s="1"/>
  <c r="M147" i="2" s="1"/>
  <c r="H214" i="3"/>
  <c r="H213" i="3" s="1"/>
  <c r="O148" i="2"/>
  <c r="O147" i="2" s="1"/>
  <c r="L148" i="2"/>
  <c r="L147" i="2" s="1"/>
  <c r="H148" i="2"/>
  <c r="H147" i="2" s="1"/>
  <c r="M216" i="3"/>
  <c r="M215" i="3" s="1"/>
  <c r="G216" i="3"/>
  <c r="G215" i="3" s="1"/>
  <c r="F213" i="3"/>
  <c r="N220" i="3"/>
  <c r="N219" i="3" s="1"/>
  <c r="N218" i="3" s="1"/>
  <c r="K220" i="3"/>
  <c r="K219" i="3" s="1"/>
  <c r="K218" i="3" s="1"/>
  <c r="F219" i="3"/>
  <c r="F218" i="3" s="1"/>
  <c r="I219" i="3"/>
  <c r="I218" i="3" s="1"/>
  <c r="M406" i="1"/>
  <c r="O406" i="1" s="1"/>
  <c r="I407" i="1"/>
  <c r="I467" i="2" l="1"/>
  <c r="I466" i="2" s="1"/>
  <c r="I465" i="2" s="1"/>
  <c r="H467" i="2"/>
  <c r="G260" i="3"/>
  <c r="G259" i="3" s="1"/>
  <c r="G258" i="3" s="1"/>
  <c r="F260" i="3"/>
  <c r="F259" i="3" s="1"/>
  <c r="F258" i="3" s="1"/>
  <c r="I454" i="1"/>
  <c r="H453" i="1"/>
  <c r="H452" i="1" s="1"/>
  <c r="G453" i="1"/>
  <c r="I453" i="1" l="1"/>
  <c r="G452" i="1"/>
  <c r="I452" i="1" s="1"/>
  <c r="J467" i="2"/>
  <c r="J466" i="2" s="1"/>
  <c r="J465" i="2" s="1"/>
  <c r="H466" i="2"/>
  <c r="H465" i="2" s="1"/>
  <c r="H260" i="3"/>
  <c r="H259" i="3" s="1"/>
  <c r="H258" i="3" s="1"/>
  <c r="I335" i="2" l="1"/>
  <c r="I334" i="2" s="1"/>
  <c r="I333" i="2" s="1"/>
  <c r="I332" i="2" s="1"/>
  <c r="K335" i="2"/>
  <c r="K334" i="2" s="1"/>
  <c r="K333" i="2" s="1"/>
  <c r="K332" i="2" s="1"/>
  <c r="L335" i="2"/>
  <c r="L334" i="2" s="1"/>
  <c r="L333" i="2" s="1"/>
  <c r="L332" i="2" s="1"/>
  <c r="N335" i="2"/>
  <c r="N334" i="2" s="1"/>
  <c r="N333" i="2" s="1"/>
  <c r="N332" i="2" s="1"/>
  <c r="O335" i="2"/>
  <c r="O334" i="2" s="1"/>
  <c r="O333" i="2" s="1"/>
  <c r="H335" i="2"/>
  <c r="I368" i="3"/>
  <c r="I367" i="3" s="1"/>
  <c r="I366" i="3" s="1"/>
  <c r="J368" i="3"/>
  <c r="J367" i="3" s="1"/>
  <c r="J366" i="3" s="1"/>
  <c r="L368" i="3"/>
  <c r="L367" i="3" s="1"/>
  <c r="M368" i="3"/>
  <c r="M367" i="3" s="1"/>
  <c r="M366" i="3" s="1"/>
  <c r="G368" i="3"/>
  <c r="G367" i="3" s="1"/>
  <c r="G366" i="3" s="1"/>
  <c r="F368" i="3"/>
  <c r="F367" i="3" s="1"/>
  <c r="F366" i="3" s="1"/>
  <c r="F361" i="3"/>
  <c r="G361" i="3"/>
  <c r="G360" i="3" s="1"/>
  <c r="I361" i="3"/>
  <c r="I360" i="3" s="1"/>
  <c r="J361" i="3"/>
  <c r="J360" i="3" s="1"/>
  <c r="L361" i="3"/>
  <c r="L360" i="3" s="1"/>
  <c r="P335" i="2"/>
  <c r="M335" i="2"/>
  <c r="J335" i="2"/>
  <c r="H361" i="3" l="1"/>
  <c r="H360" i="3" s="1"/>
  <c r="N368" i="3"/>
  <c r="F360" i="3"/>
  <c r="H368" i="3"/>
  <c r="H367" i="3" s="1"/>
  <c r="H366" i="3" s="1"/>
  <c r="K368" i="3"/>
  <c r="K367" i="3" s="1"/>
  <c r="K366" i="3" s="1"/>
  <c r="J334" i="2"/>
  <c r="J333" i="2" s="1"/>
  <c r="J332" i="2" s="1"/>
  <c r="H334" i="2"/>
  <c r="H333" i="2" s="1"/>
  <c r="H332" i="2" s="1"/>
  <c r="M334" i="2"/>
  <c r="M333" i="2" s="1"/>
  <c r="M332" i="2" s="1"/>
  <c r="P334" i="2"/>
  <c r="P333" i="2" s="1"/>
  <c r="N367" i="3"/>
  <c r="L366" i="3"/>
  <c r="N366" i="3" s="1"/>
  <c r="K361" i="3"/>
  <c r="K360" i="3" s="1"/>
  <c r="N187" i="1"/>
  <c r="L68" i="3" l="1"/>
  <c r="I68" i="3"/>
  <c r="F68" i="3"/>
  <c r="I414" i="2" l="1"/>
  <c r="H414" i="2"/>
  <c r="G542" i="3"/>
  <c r="G541" i="3" s="1"/>
  <c r="F542" i="3"/>
  <c r="I270" i="1"/>
  <c r="H269" i="1"/>
  <c r="H268" i="1" s="1"/>
  <c r="H267" i="1" s="1"/>
  <c r="G269" i="1"/>
  <c r="G268" i="1" s="1"/>
  <c r="G267" i="1" s="1"/>
  <c r="I268" i="1" l="1"/>
  <c r="I267" i="1"/>
  <c r="I269" i="1"/>
  <c r="H542" i="3"/>
  <c r="F541" i="3"/>
  <c r="F540" i="3" s="1"/>
  <c r="F536" i="3" s="1"/>
  <c r="G540" i="3"/>
  <c r="G536" i="3" s="1"/>
  <c r="H541" i="3" l="1"/>
  <c r="H536" i="3"/>
  <c r="H540" i="3"/>
  <c r="H259" i="1" l="1"/>
  <c r="I210" i="2"/>
  <c r="I209" i="2" s="1"/>
  <c r="H210" i="2"/>
  <c r="G288" i="3"/>
  <c r="G287" i="3" s="1"/>
  <c r="G286" i="3" s="1"/>
  <c r="G285" i="3" s="1"/>
  <c r="G284" i="3" s="1"/>
  <c r="F288" i="3"/>
  <c r="F287" i="3" s="1"/>
  <c r="I479" i="1"/>
  <c r="H478" i="1"/>
  <c r="H477" i="1" s="1"/>
  <c r="H476" i="1" s="1"/>
  <c r="H475" i="1" s="1"/>
  <c r="G478" i="1"/>
  <c r="G477" i="1" s="1"/>
  <c r="G476" i="1" s="1"/>
  <c r="G475" i="1" s="1"/>
  <c r="J210" i="2" l="1"/>
  <c r="I475" i="1"/>
  <c r="H287" i="3"/>
  <c r="H288" i="3"/>
  <c r="I478" i="1"/>
  <c r="I477" i="1"/>
  <c r="I476" i="1"/>
  <c r="H209" i="2"/>
  <c r="F286" i="3"/>
  <c r="F285" i="3" l="1"/>
  <c r="H286" i="3"/>
  <c r="J209" i="2"/>
  <c r="F284" i="3" l="1"/>
  <c r="H284" i="3" s="1"/>
  <c r="H285" i="3"/>
  <c r="I196" i="2"/>
  <c r="I195" i="2"/>
  <c r="I194" i="2" s="1"/>
  <c r="G295" i="3"/>
  <c r="G294" i="3" s="1"/>
  <c r="G293" i="3"/>
  <c r="G292" i="3" s="1"/>
  <c r="F295" i="3"/>
  <c r="H483" i="1"/>
  <c r="G485" i="1"/>
  <c r="H195" i="2"/>
  <c r="H464" i="2"/>
  <c r="G269" i="3"/>
  <c r="G268" i="3" s="1"/>
  <c r="G265" i="3" s="1"/>
  <c r="F269" i="3"/>
  <c r="I460" i="1"/>
  <c r="H459" i="1"/>
  <c r="H456" i="1" s="1"/>
  <c r="G459" i="1"/>
  <c r="G456" i="1" s="1"/>
  <c r="I189" i="2"/>
  <c r="I187" i="2" s="1"/>
  <c r="H189" i="2"/>
  <c r="F226" i="3"/>
  <c r="F225" i="3" s="1"/>
  <c r="F224" i="3" s="1"/>
  <c r="H224" i="3" s="1"/>
  <c r="I417" i="1"/>
  <c r="H416" i="1"/>
  <c r="G416" i="1"/>
  <c r="G415" i="1" s="1"/>
  <c r="H225" i="3" l="1"/>
  <c r="J195" i="2"/>
  <c r="J462" i="2"/>
  <c r="J461" i="2" s="1"/>
  <c r="J197" i="2"/>
  <c r="H269" i="3"/>
  <c r="I193" i="2"/>
  <c r="F293" i="3"/>
  <c r="H293" i="3" s="1"/>
  <c r="H196" i="2"/>
  <c r="J196" i="2" s="1"/>
  <c r="H194" i="2"/>
  <c r="H295" i="3"/>
  <c r="G291" i="3"/>
  <c r="F294" i="3"/>
  <c r="H294" i="3" s="1"/>
  <c r="H485" i="1"/>
  <c r="I486" i="1"/>
  <c r="I484" i="1"/>
  <c r="G483" i="1"/>
  <c r="G482" i="1" s="1"/>
  <c r="J189" i="2"/>
  <c r="J188" i="2" s="1"/>
  <c r="F268" i="3"/>
  <c r="F265" i="3" s="1"/>
  <c r="H226" i="3"/>
  <c r="I459" i="1"/>
  <c r="I456" i="1"/>
  <c r="H188" i="2"/>
  <c r="H187" i="2"/>
  <c r="I188" i="2"/>
  <c r="I416" i="1"/>
  <c r="H415" i="1"/>
  <c r="I415" i="1" s="1"/>
  <c r="G464" i="3"/>
  <c r="G463" i="3" s="1"/>
  <c r="G462" i="3" s="1"/>
  <c r="F464" i="3"/>
  <c r="F463" i="3" s="1"/>
  <c r="I395" i="2"/>
  <c r="H395" i="2"/>
  <c r="H394" i="2" s="1"/>
  <c r="H393" i="2" s="1"/>
  <c r="H389" i="2" s="1"/>
  <c r="I227" i="1"/>
  <c r="H226" i="1"/>
  <c r="H225" i="1" s="1"/>
  <c r="G226" i="1"/>
  <c r="G225" i="1" s="1"/>
  <c r="F292" i="3" l="1"/>
  <c r="H292" i="3" s="1"/>
  <c r="H291" i="3" s="1"/>
  <c r="J194" i="2"/>
  <c r="J193" i="2" s="1"/>
  <c r="H193" i="2"/>
  <c r="I485" i="1"/>
  <c r="H482" i="1"/>
  <c r="I483" i="1"/>
  <c r="J187" i="2"/>
  <c r="H265" i="3"/>
  <c r="H268" i="3"/>
  <c r="J395" i="2"/>
  <c r="H464" i="3"/>
  <c r="I394" i="2"/>
  <c r="I393" i="2" s="1"/>
  <c r="I389" i="2" s="1"/>
  <c r="I225" i="1"/>
  <c r="H463" i="3"/>
  <c r="F462" i="3"/>
  <c r="H462" i="3" s="1"/>
  <c r="I226" i="1"/>
  <c r="F291" i="3" l="1"/>
  <c r="I482" i="1"/>
  <c r="J394" i="2"/>
  <c r="J389" i="2"/>
  <c r="J393" i="2"/>
  <c r="I232" i="2"/>
  <c r="I230" i="2" s="1"/>
  <c r="I229" i="2" s="1"/>
  <c r="I228" i="2" s="1"/>
  <c r="H232" i="2"/>
  <c r="H230" i="2" s="1"/>
  <c r="H229" i="2" s="1"/>
  <c r="H228" i="2" s="1"/>
  <c r="J231" i="2"/>
  <c r="G303" i="3"/>
  <c r="G301" i="3" s="1"/>
  <c r="F303" i="3"/>
  <c r="F301" i="3" s="1"/>
  <c r="H302" i="3"/>
  <c r="I494" i="1"/>
  <c r="J232" i="2" s="1"/>
  <c r="I493" i="1"/>
  <c r="N430" i="3"/>
  <c r="N273" i="3"/>
  <c r="N256" i="3"/>
  <c r="M551" i="3"/>
  <c r="M550" i="3" s="1"/>
  <c r="M549" i="3" s="1"/>
  <c r="M548" i="3" s="1"/>
  <c r="M547" i="3"/>
  <c r="M546" i="3" s="1"/>
  <c r="M545" i="3" s="1"/>
  <c r="M544" i="3" s="1"/>
  <c r="M532" i="3"/>
  <c r="M531" i="3" s="1"/>
  <c r="M530" i="3" s="1"/>
  <c r="M529" i="3"/>
  <c r="M528" i="3" s="1"/>
  <c r="M527" i="3"/>
  <c r="M526" i="3" s="1"/>
  <c r="M524" i="3"/>
  <c r="M523" i="3" s="1"/>
  <c r="M522" i="3" s="1"/>
  <c r="M519" i="3"/>
  <c r="M518" i="3" s="1"/>
  <c r="M517" i="3" s="1"/>
  <c r="M516" i="3" s="1"/>
  <c r="M515" i="3" s="1"/>
  <c r="M514" i="3"/>
  <c r="M513" i="3" s="1"/>
  <c r="M512" i="3" s="1"/>
  <c r="M511" i="3"/>
  <c r="M510" i="3" s="1"/>
  <c r="M509" i="3" s="1"/>
  <c r="M508" i="3"/>
  <c r="M507" i="3"/>
  <c r="M503" i="3"/>
  <c r="M502" i="3" s="1"/>
  <c r="M501" i="3" s="1"/>
  <c r="M500" i="3"/>
  <c r="M499" i="3" s="1"/>
  <c r="M498" i="3" s="1"/>
  <c r="M494" i="3"/>
  <c r="M493" i="3" s="1"/>
  <c r="M492" i="3" s="1"/>
  <c r="M484" i="3"/>
  <c r="M483" i="3" s="1"/>
  <c r="M482" i="3"/>
  <c r="M481" i="3" s="1"/>
  <c r="M479" i="3"/>
  <c r="M478" i="3" s="1"/>
  <c r="M477" i="3"/>
  <c r="M476" i="3" s="1"/>
  <c r="M475" i="3"/>
  <c r="M474" i="3" s="1"/>
  <c r="M471" i="3"/>
  <c r="M470" i="3" s="1"/>
  <c r="M469" i="3" s="1"/>
  <c r="M468" i="3"/>
  <c r="M467" i="3" s="1"/>
  <c r="M466" i="3" s="1"/>
  <c r="M458" i="3"/>
  <c r="M457" i="3" s="1"/>
  <c r="M456" i="3" s="1"/>
  <c r="M455" i="3"/>
  <c r="M454" i="3" s="1"/>
  <c r="M453" i="3" s="1"/>
  <c r="M452" i="3"/>
  <c r="M451" i="3" s="1"/>
  <c r="M450" i="3" s="1"/>
  <c r="M448" i="3"/>
  <c r="M447" i="3" s="1"/>
  <c r="M446" i="3"/>
  <c r="M445" i="3" s="1"/>
  <c r="M444" i="3" s="1"/>
  <c r="M443" i="3"/>
  <c r="M441" i="3" s="1"/>
  <c r="M440" i="3"/>
  <c r="M439" i="3" s="1"/>
  <c r="M437" i="3"/>
  <c r="M436" i="3" s="1"/>
  <c r="M435" i="3" s="1"/>
  <c r="M434" i="3"/>
  <c r="M433" i="3" s="1"/>
  <c r="M432" i="3" s="1"/>
  <c r="M431" i="3"/>
  <c r="M429" i="3" s="1"/>
  <c r="M428" i="3" s="1"/>
  <c r="M427" i="3" s="1"/>
  <c r="M412" i="3"/>
  <c r="M410" i="3"/>
  <c r="M408" i="3"/>
  <c r="M407" i="3" s="1"/>
  <c r="M406" i="3"/>
  <c r="M405" i="3" s="1"/>
  <c r="M403" i="3"/>
  <c r="M402" i="3" s="1"/>
  <c r="M401" i="3"/>
  <c r="M400" i="3" s="1"/>
  <c r="M397" i="3"/>
  <c r="M396" i="3"/>
  <c r="M393" i="3"/>
  <c r="M392" i="3" s="1"/>
  <c r="M391" i="3"/>
  <c r="M390" i="3" s="1"/>
  <c r="M389" i="3"/>
  <c r="M388" i="3" s="1"/>
  <c r="M382" i="3"/>
  <c r="M381" i="3" s="1"/>
  <c r="M378" i="3"/>
  <c r="M377" i="3" s="1"/>
  <c r="M376" i="3" s="1"/>
  <c r="M375" i="3"/>
  <c r="M374" i="3" s="1"/>
  <c r="M373" i="3" s="1"/>
  <c r="M372" i="3"/>
  <c r="M371" i="3" s="1"/>
  <c r="M370" i="3" s="1"/>
  <c r="M361" i="3"/>
  <c r="M360" i="3" s="1"/>
  <c r="M359" i="3" s="1"/>
  <c r="M354" i="3"/>
  <c r="M353" i="3"/>
  <c r="M350" i="3"/>
  <c r="M349" i="3"/>
  <c r="M346" i="3"/>
  <c r="M345" i="3"/>
  <c r="M342" i="3"/>
  <c r="M341" i="3" s="1"/>
  <c r="M340" i="3" s="1"/>
  <c r="M338" i="3"/>
  <c r="M337" i="3" s="1"/>
  <c r="M336" i="3" s="1"/>
  <c r="M332" i="3"/>
  <c r="M331" i="3"/>
  <c r="M328" i="3"/>
  <c r="M327" i="3"/>
  <c r="M323" i="3"/>
  <c r="M322" i="3"/>
  <c r="M315" i="3"/>
  <c r="M312" i="3"/>
  <c r="M311" i="3"/>
  <c r="M307" i="3"/>
  <c r="M306" i="3"/>
  <c r="M283" i="3"/>
  <c r="M282" i="3"/>
  <c r="M281" i="3"/>
  <c r="M280" i="3"/>
  <c r="M279" i="3"/>
  <c r="M278" i="3"/>
  <c r="M277" i="3"/>
  <c r="M276" i="3"/>
  <c r="M275" i="3"/>
  <c r="M274" i="3"/>
  <c r="M263" i="3"/>
  <c r="M262" i="3" s="1"/>
  <c r="M261" i="3" s="1"/>
  <c r="M257" i="3"/>
  <c r="M255" i="3" s="1"/>
  <c r="M254" i="3" s="1"/>
  <c r="M253" i="3" s="1"/>
  <c r="M252" i="3"/>
  <c r="M251" i="3" s="1"/>
  <c r="M248" i="3" s="1"/>
  <c r="M237" i="3"/>
  <c r="M236" i="3" s="1"/>
  <c r="M235" i="3" s="1"/>
  <c r="M234" i="3"/>
  <c r="M233" i="3" s="1"/>
  <c r="M232" i="3" s="1"/>
  <c r="M229" i="3"/>
  <c r="M228" i="3" s="1"/>
  <c r="M227" i="3" s="1"/>
  <c r="M223" i="3"/>
  <c r="M222" i="3" s="1"/>
  <c r="M221" i="3" s="1"/>
  <c r="M212" i="3"/>
  <c r="M210" i="3"/>
  <c r="M209" i="3" s="1"/>
  <c r="M208" i="3"/>
  <c r="M207" i="3" s="1"/>
  <c r="M205" i="3"/>
  <c r="M204" i="3" s="1"/>
  <c r="M203" i="3" s="1"/>
  <c r="M202" i="3"/>
  <c r="M201" i="3" s="1"/>
  <c r="M200" i="3" s="1"/>
  <c r="M192" i="3"/>
  <c r="M191" i="3" s="1"/>
  <c r="M190" i="3" s="1"/>
  <c r="M189" i="3" s="1"/>
  <c r="M182" i="3"/>
  <c r="M181" i="3" s="1"/>
  <c r="M180" i="3" s="1"/>
  <c r="M179" i="3" s="1"/>
  <c r="M178" i="3"/>
  <c r="M177" i="3" s="1"/>
  <c r="M176" i="3" s="1"/>
  <c r="M175" i="3" s="1"/>
  <c r="M162" i="3"/>
  <c r="M161" i="3" s="1"/>
  <c r="M160" i="3" s="1"/>
  <c r="M159" i="3" s="1"/>
  <c r="M157" i="3"/>
  <c r="M156" i="3" s="1"/>
  <c r="M155" i="3" s="1"/>
  <c r="M154" i="3" s="1"/>
  <c r="M153" i="3" s="1"/>
  <c r="M152" i="3"/>
  <c r="M151" i="3" s="1"/>
  <c r="M150" i="3" s="1"/>
  <c r="M137" i="3"/>
  <c r="M136" i="3" s="1"/>
  <c r="M135" i="3" s="1"/>
  <c r="M134" i="3"/>
  <c r="M133" i="3" s="1"/>
  <c r="M132" i="3"/>
  <c r="M131" i="3" s="1"/>
  <c r="M129" i="3"/>
  <c r="M128" i="3" s="1"/>
  <c r="M127" i="3" s="1"/>
  <c r="M126" i="3"/>
  <c r="M125" i="3" s="1"/>
  <c r="M124" i="3" s="1"/>
  <c r="M123" i="3"/>
  <c r="M122" i="3" s="1"/>
  <c r="M121" i="3"/>
  <c r="M120" i="3" s="1"/>
  <c r="M117" i="3"/>
  <c r="M116" i="3" s="1"/>
  <c r="M115" i="3" s="1"/>
  <c r="M114" i="3" s="1"/>
  <c r="M113" i="3"/>
  <c r="M112" i="3" s="1"/>
  <c r="M111" i="3" s="1"/>
  <c r="M110" i="3"/>
  <c r="M109" i="3" s="1"/>
  <c r="M108" i="3"/>
  <c r="M107" i="3" s="1"/>
  <c r="M105" i="3"/>
  <c r="M104" i="3" s="1"/>
  <c r="M103" i="3" s="1"/>
  <c r="M93" i="3"/>
  <c r="M92" i="3" s="1"/>
  <c r="M91" i="3"/>
  <c r="M90" i="3" s="1"/>
  <c r="M89" i="3"/>
  <c r="M88" i="3" s="1"/>
  <c r="M85" i="3"/>
  <c r="M84" i="3" s="1"/>
  <c r="M83" i="3" s="1"/>
  <c r="M82" i="3" s="1"/>
  <c r="M75" i="3"/>
  <c r="M74" i="3" s="1"/>
  <c r="M73" i="3"/>
  <c r="M72" i="3" s="1"/>
  <c r="M70" i="3"/>
  <c r="M69" i="3" s="1"/>
  <c r="M68" i="3"/>
  <c r="M67" i="3" s="1"/>
  <c r="M65" i="3"/>
  <c r="M64" i="3" s="1"/>
  <c r="M63" i="3"/>
  <c r="M62" i="3" s="1"/>
  <c r="M60" i="3"/>
  <c r="M59" i="3" s="1"/>
  <c r="M58" i="3"/>
  <c r="M57" i="3" s="1"/>
  <c r="M54" i="3"/>
  <c r="M53" i="3" s="1"/>
  <c r="M52" i="3" s="1"/>
  <c r="M51" i="3"/>
  <c r="M50" i="3" s="1"/>
  <c r="M49" i="3"/>
  <c r="M48" i="3" s="1"/>
  <c r="M47" i="3"/>
  <c r="M46" i="3" s="1"/>
  <c r="M44" i="3"/>
  <c r="M43" i="3" s="1"/>
  <c r="M42" i="3" s="1"/>
  <c r="M37" i="3"/>
  <c r="M36" i="3" s="1"/>
  <c r="M35" i="3"/>
  <c r="M34" i="3" s="1"/>
  <c r="M33" i="3"/>
  <c r="M32" i="3" s="1"/>
  <c r="M26" i="3"/>
  <c r="M25" i="3" s="1"/>
  <c r="M24" i="3" s="1"/>
  <c r="M23" i="3" s="1"/>
  <c r="K430" i="3"/>
  <c r="K273" i="3"/>
  <c r="K256" i="3"/>
  <c r="J503" i="3"/>
  <c r="J502" i="3" s="1"/>
  <c r="J501" i="3" s="1"/>
  <c r="J507" i="3"/>
  <c r="J508" i="3"/>
  <c r="J511" i="3"/>
  <c r="J510" i="3" s="1"/>
  <c r="J509" i="3" s="1"/>
  <c r="J514" i="3"/>
  <c r="J513" i="3" s="1"/>
  <c r="J519" i="3"/>
  <c r="J518" i="3" s="1"/>
  <c r="J517" i="3" s="1"/>
  <c r="J516" i="3" s="1"/>
  <c r="J515" i="3" s="1"/>
  <c r="J524" i="3"/>
  <c r="J523" i="3" s="1"/>
  <c r="J522" i="3" s="1"/>
  <c r="J527" i="3"/>
  <c r="J526" i="3" s="1"/>
  <c r="J529" i="3"/>
  <c r="J528" i="3" s="1"/>
  <c r="J532" i="3"/>
  <c r="J531" i="3" s="1"/>
  <c r="J530" i="3" s="1"/>
  <c r="J547" i="3"/>
  <c r="J546" i="3" s="1"/>
  <c r="J545" i="3" s="1"/>
  <c r="J544" i="3" s="1"/>
  <c r="J551" i="3"/>
  <c r="J550" i="3" s="1"/>
  <c r="J549" i="3" s="1"/>
  <c r="J548" i="3" s="1"/>
  <c r="J448" i="3"/>
  <c r="J447" i="3" s="1"/>
  <c r="J452" i="3"/>
  <c r="J451" i="3" s="1"/>
  <c r="J450" i="3" s="1"/>
  <c r="J455" i="3"/>
  <c r="J454" i="3" s="1"/>
  <c r="J453" i="3" s="1"/>
  <c r="J458" i="3"/>
  <c r="J457" i="3" s="1"/>
  <c r="J468" i="3"/>
  <c r="J467" i="3" s="1"/>
  <c r="J466" i="3" s="1"/>
  <c r="J471" i="3"/>
  <c r="J470" i="3" s="1"/>
  <c r="J469" i="3" s="1"/>
  <c r="J475" i="3"/>
  <c r="J474" i="3" s="1"/>
  <c r="J477" i="3"/>
  <c r="J476" i="3" s="1"/>
  <c r="J479" i="3"/>
  <c r="J478" i="3" s="1"/>
  <c r="J482" i="3"/>
  <c r="J481" i="3" s="1"/>
  <c r="J484" i="3"/>
  <c r="J483" i="3" s="1"/>
  <c r="J494" i="3"/>
  <c r="J493" i="3" s="1"/>
  <c r="J492" i="3" s="1"/>
  <c r="J500" i="3"/>
  <c r="J431" i="3"/>
  <c r="J429" i="3" s="1"/>
  <c r="J428" i="3" s="1"/>
  <c r="J427" i="3" s="1"/>
  <c r="J434" i="3"/>
  <c r="J433" i="3" s="1"/>
  <c r="J432" i="3" s="1"/>
  <c r="J437" i="3"/>
  <c r="J436" i="3" s="1"/>
  <c r="J440" i="3"/>
  <c r="J438" i="3" s="1"/>
  <c r="J443" i="3"/>
  <c r="J441" i="3" s="1"/>
  <c r="J446" i="3"/>
  <c r="J445" i="3" s="1"/>
  <c r="J444" i="3" s="1"/>
  <c r="J412" i="3"/>
  <c r="J410" i="3"/>
  <c r="J408" i="3"/>
  <c r="J407" i="3" s="1"/>
  <c r="J406" i="3"/>
  <c r="J405" i="3" s="1"/>
  <c r="J403" i="3"/>
  <c r="J402" i="3" s="1"/>
  <c r="J401" i="3"/>
  <c r="J400" i="3" s="1"/>
  <c r="J397" i="3"/>
  <c r="J396" i="3"/>
  <c r="J382" i="3"/>
  <c r="J381" i="3" s="1"/>
  <c r="J389" i="3"/>
  <c r="J388" i="3" s="1"/>
  <c r="J391" i="3"/>
  <c r="J390" i="3" s="1"/>
  <c r="J393" i="3"/>
  <c r="J392" i="3" s="1"/>
  <c r="I382" i="3"/>
  <c r="I381" i="3" s="1"/>
  <c r="I389" i="3"/>
  <c r="I388" i="3" s="1"/>
  <c r="I391" i="3"/>
  <c r="I390" i="3" s="1"/>
  <c r="I393" i="3"/>
  <c r="J372" i="3"/>
  <c r="J371" i="3" s="1"/>
  <c r="J370" i="3" s="1"/>
  <c r="J375" i="3"/>
  <c r="J374" i="3" s="1"/>
  <c r="J373" i="3" s="1"/>
  <c r="J378" i="3"/>
  <c r="J377" i="3" s="1"/>
  <c r="J376" i="3" s="1"/>
  <c r="J353" i="3"/>
  <c r="J354" i="3"/>
  <c r="J359" i="3"/>
  <c r="J346" i="3"/>
  <c r="J349" i="3"/>
  <c r="J350" i="3"/>
  <c r="J345" i="3"/>
  <c r="J342" i="3"/>
  <c r="J341" i="3" s="1"/>
  <c r="J340" i="3" s="1"/>
  <c r="J338" i="3"/>
  <c r="J337" i="3" s="1"/>
  <c r="J336" i="3" s="1"/>
  <c r="I338" i="3"/>
  <c r="I337" i="3" s="1"/>
  <c r="I342" i="3"/>
  <c r="I341" i="3" s="1"/>
  <c r="I340" i="3" s="1"/>
  <c r="I345" i="3"/>
  <c r="I346" i="3"/>
  <c r="I349" i="3"/>
  <c r="I350" i="3"/>
  <c r="I353" i="3"/>
  <c r="I354" i="3"/>
  <c r="I359" i="3"/>
  <c r="J315" i="3"/>
  <c r="J313" i="3" s="1"/>
  <c r="J322" i="3"/>
  <c r="J323" i="3"/>
  <c r="J327" i="3"/>
  <c r="J328" i="3"/>
  <c r="J331" i="3"/>
  <c r="J332" i="3"/>
  <c r="I315" i="3"/>
  <c r="I314" i="3" s="1"/>
  <c r="I322" i="3"/>
  <c r="I323" i="3"/>
  <c r="I327" i="3"/>
  <c r="I328" i="3"/>
  <c r="I331" i="3"/>
  <c r="I332" i="3"/>
  <c r="J281" i="3"/>
  <c r="J282" i="3"/>
  <c r="J283" i="3"/>
  <c r="J306" i="3"/>
  <c r="J307" i="3"/>
  <c r="J311" i="3"/>
  <c r="J312" i="3"/>
  <c r="J280" i="3"/>
  <c r="J279" i="3"/>
  <c r="J278" i="3"/>
  <c r="J277" i="3"/>
  <c r="J276" i="3"/>
  <c r="J275" i="3"/>
  <c r="J274" i="3"/>
  <c r="J263" i="3"/>
  <c r="J262" i="3" s="1"/>
  <c r="J257" i="3"/>
  <c r="J255" i="3" s="1"/>
  <c r="J254" i="3" s="1"/>
  <c r="J253" i="3" s="1"/>
  <c r="J252" i="3"/>
  <c r="J251" i="3" s="1"/>
  <c r="J248" i="3" s="1"/>
  <c r="J237" i="3"/>
  <c r="J236" i="3" s="1"/>
  <c r="J235" i="3" s="1"/>
  <c r="J208" i="3"/>
  <c r="J207" i="3" s="1"/>
  <c r="J210" i="3"/>
  <c r="J209" i="3" s="1"/>
  <c r="J223" i="3"/>
  <c r="J222" i="3" s="1"/>
  <c r="J221" i="3" s="1"/>
  <c r="J229" i="3"/>
  <c r="J228" i="3" s="1"/>
  <c r="J227" i="3" s="1"/>
  <c r="J234" i="3"/>
  <c r="J233" i="3" s="1"/>
  <c r="J232" i="3" s="1"/>
  <c r="J182" i="3"/>
  <c r="J181" i="3" s="1"/>
  <c r="J180" i="3" s="1"/>
  <c r="J179" i="3" s="1"/>
  <c r="J192" i="3"/>
  <c r="J191" i="3" s="1"/>
  <c r="J190" i="3" s="1"/>
  <c r="J189" i="3" s="1"/>
  <c r="J202" i="3"/>
  <c r="J201" i="3" s="1"/>
  <c r="J205" i="3"/>
  <c r="J204" i="3" s="1"/>
  <c r="J203" i="3" s="1"/>
  <c r="J178" i="3"/>
  <c r="J177" i="3" s="1"/>
  <c r="J176" i="3" s="1"/>
  <c r="J175" i="3" s="1"/>
  <c r="J162" i="3"/>
  <c r="J161" i="3" s="1"/>
  <c r="J160" i="3" s="1"/>
  <c r="J159" i="3" s="1"/>
  <c r="J157" i="3"/>
  <c r="J152" i="3"/>
  <c r="J151" i="3" s="1"/>
  <c r="J150" i="3" s="1"/>
  <c r="J137" i="3"/>
  <c r="J136" i="3" s="1"/>
  <c r="J135" i="3" s="1"/>
  <c r="J134" i="3"/>
  <c r="J133" i="3" s="1"/>
  <c r="J132" i="3"/>
  <c r="J131" i="3" s="1"/>
  <c r="J129" i="3"/>
  <c r="J128" i="3" s="1"/>
  <c r="J127" i="3" s="1"/>
  <c r="J126" i="3"/>
  <c r="J125" i="3" s="1"/>
  <c r="J124" i="3" s="1"/>
  <c r="J123" i="3"/>
  <c r="J122" i="3" s="1"/>
  <c r="J108" i="3"/>
  <c r="J107" i="3" s="1"/>
  <c r="J110" i="3"/>
  <c r="J109" i="3" s="1"/>
  <c r="J113" i="3"/>
  <c r="J112" i="3" s="1"/>
  <c r="J111" i="3" s="1"/>
  <c r="J117" i="3"/>
  <c r="J116" i="3" s="1"/>
  <c r="J115" i="3" s="1"/>
  <c r="J114" i="3" s="1"/>
  <c r="J121" i="3"/>
  <c r="J120" i="3" s="1"/>
  <c r="J85" i="3"/>
  <c r="J89" i="3"/>
  <c r="J88" i="3" s="1"/>
  <c r="J91" i="3"/>
  <c r="J90" i="3" s="1"/>
  <c r="J93" i="3"/>
  <c r="J105" i="3"/>
  <c r="J104" i="3" s="1"/>
  <c r="J103" i="3" s="1"/>
  <c r="J75" i="3"/>
  <c r="J74" i="3" s="1"/>
  <c r="J73" i="3"/>
  <c r="J72" i="3" s="1"/>
  <c r="J70" i="3"/>
  <c r="J69" i="3" s="1"/>
  <c r="J68" i="3"/>
  <c r="J67" i="3" s="1"/>
  <c r="J65" i="3"/>
  <c r="J64" i="3" s="1"/>
  <c r="J63" i="3"/>
  <c r="J62" i="3" s="1"/>
  <c r="J59" i="3"/>
  <c r="J57" i="3"/>
  <c r="J54" i="3"/>
  <c r="J53" i="3" s="1"/>
  <c r="J52" i="3" s="1"/>
  <c r="J49" i="3"/>
  <c r="J48" i="3" s="1"/>
  <c r="J51" i="3"/>
  <c r="J50" i="3" s="1"/>
  <c r="J44" i="3"/>
  <c r="J47" i="3"/>
  <c r="J46" i="3" s="1"/>
  <c r="J33" i="3"/>
  <c r="J32" i="3" s="1"/>
  <c r="J35" i="3"/>
  <c r="J34" i="3" s="1"/>
  <c r="J37" i="3"/>
  <c r="J26" i="3"/>
  <c r="J25" i="3" s="1"/>
  <c r="J24" i="3" s="1"/>
  <c r="J23" i="3" s="1"/>
  <c r="K242" i="3"/>
  <c r="H430" i="3"/>
  <c r="H273" i="3"/>
  <c r="H256" i="3"/>
  <c r="G551" i="3"/>
  <c r="G550" i="3" s="1"/>
  <c r="G549" i="3" s="1"/>
  <c r="G548" i="3" s="1"/>
  <c r="G547" i="3"/>
  <c r="G546" i="3" s="1"/>
  <c r="G545" i="3" s="1"/>
  <c r="G544" i="3" s="1"/>
  <c r="G532" i="3"/>
  <c r="G531" i="3" s="1"/>
  <c r="G530" i="3" s="1"/>
  <c r="G529" i="3"/>
  <c r="G528" i="3" s="1"/>
  <c r="G527" i="3"/>
  <c r="G526" i="3" s="1"/>
  <c r="G524" i="3"/>
  <c r="G523" i="3" s="1"/>
  <c r="G522" i="3" s="1"/>
  <c r="G519" i="3"/>
  <c r="G518" i="3" s="1"/>
  <c r="G517" i="3" s="1"/>
  <c r="G516" i="3" s="1"/>
  <c r="G515" i="3" s="1"/>
  <c r="G514" i="3"/>
  <c r="G513" i="3" s="1"/>
  <c r="G512" i="3" s="1"/>
  <c r="G511" i="3"/>
  <c r="G510" i="3" s="1"/>
  <c r="G509" i="3" s="1"/>
  <c r="G508" i="3"/>
  <c r="G507" i="3"/>
  <c r="G503" i="3"/>
  <c r="G502" i="3" s="1"/>
  <c r="G501" i="3" s="1"/>
  <c r="G500" i="3"/>
  <c r="G499" i="3" s="1"/>
  <c r="G498" i="3" s="1"/>
  <c r="G493" i="3"/>
  <c r="G492" i="3" s="1"/>
  <c r="G484" i="3"/>
  <c r="G483" i="3" s="1"/>
  <c r="G482" i="3"/>
  <c r="G481" i="3" s="1"/>
  <c r="G479" i="3"/>
  <c r="G478" i="3" s="1"/>
  <c r="G477" i="3"/>
  <c r="G476" i="3" s="1"/>
  <c r="G475" i="3"/>
  <c r="G474" i="3" s="1"/>
  <c r="G471" i="3"/>
  <c r="G470" i="3" s="1"/>
  <c r="G469" i="3" s="1"/>
  <c r="G468" i="3"/>
  <c r="G467" i="3" s="1"/>
  <c r="G466" i="3" s="1"/>
  <c r="G458" i="3"/>
  <c r="G457" i="3" s="1"/>
  <c r="G456" i="3" s="1"/>
  <c r="G455" i="3"/>
  <c r="G454" i="3" s="1"/>
  <c r="G453" i="3" s="1"/>
  <c r="G452" i="3"/>
  <c r="G451" i="3" s="1"/>
  <c r="G450" i="3" s="1"/>
  <c r="G448" i="3"/>
  <c r="G447" i="3" s="1"/>
  <c r="G446" i="3"/>
  <c r="G445" i="3" s="1"/>
  <c r="G444" i="3" s="1"/>
  <c r="G443" i="3"/>
  <c r="G440" i="3"/>
  <c r="G437" i="3"/>
  <c r="G436" i="3" s="1"/>
  <c r="G435" i="3" s="1"/>
  <c r="G434" i="3"/>
  <c r="G433" i="3" s="1"/>
  <c r="G432" i="3" s="1"/>
  <c r="G431" i="3"/>
  <c r="G429" i="3" s="1"/>
  <c r="G428" i="3" s="1"/>
  <c r="G427" i="3" s="1"/>
  <c r="G412" i="3"/>
  <c r="G410" i="3"/>
  <c r="G408" i="3"/>
  <c r="G407" i="3" s="1"/>
  <c r="G406" i="3"/>
  <c r="G405" i="3" s="1"/>
  <c r="G403" i="3"/>
  <c r="G402" i="3" s="1"/>
  <c r="G401" i="3"/>
  <c r="G400" i="3" s="1"/>
  <c r="G397" i="3"/>
  <c r="G396" i="3"/>
  <c r="G393" i="3"/>
  <c r="G392" i="3" s="1"/>
  <c r="G391" i="3"/>
  <c r="G390" i="3" s="1"/>
  <c r="G389" i="3"/>
  <c r="G388" i="3" s="1"/>
  <c r="G382" i="3"/>
  <c r="G381" i="3" s="1"/>
  <c r="G378" i="3"/>
  <c r="G377" i="3" s="1"/>
  <c r="G376" i="3" s="1"/>
  <c r="G375" i="3"/>
  <c r="G374" i="3" s="1"/>
  <c r="G373" i="3" s="1"/>
  <c r="G372" i="3"/>
  <c r="G371" i="3" s="1"/>
  <c r="G370" i="3" s="1"/>
  <c r="G359" i="3"/>
  <c r="G354" i="3"/>
  <c r="G353" i="3"/>
  <c r="G350" i="3"/>
  <c r="G349" i="3"/>
  <c r="G346" i="3"/>
  <c r="G345" i="3"/>
  <c r="G342" i="3"/>
  <c r="G341" i="3" s="1"/>
  <c r="G340" i="3" s="1"/>
  <c r="G338" i="3"/>
  <c r="G332" i="3"/>
  <c r="G331" i="3"/>
  <c r="G328" i="3"/>
  <c r="G327" i="3"/>
  <c r="G323" i="3"/>
  <c r="G322" i="3"/>
  <c r="G315" i="3"/>
  <c r="G314" i="3" s="1"/>
  <c r="G312" i="3"/>
  <c r="G311" i="3"/>
  <c r="G307" i="3"/>
  <c r="G306" i="3"/>
  <c r="G283" i="3"/>
  <c r="G282" i="3"/>
  <c r="G281" i="3"/>
  <c r="G280" i="3"/>
  <c r="G279" i="3"/>
  <c r="G278" i="3"/>
  <c r="G277" i="3"/>
  <c r="G276" i="3"/>
  <c r="G275" i="3"/>
  <c r="G274" i="3"/>
  <c r="G263" i="3"/>
  <c r="G262" i="3" s="1"/>
  <c r="G261" i="3" s="1"/>
  <c r="G257" i="3"/>
  <c r="G255" i="3" s="1"/>
  <c r="G254" i="3" s="1"/>
  <c r="G253" i="3" s="1"/>
  <c r="G252" i="3"/>
  <c r="G251" i="3" s="1"/>
  <c r="G248" i="3" s="1"/>
  <c r="G237" i="3"/>
  <c r="G236" i="3" s="1"/>
  <c r="G235" i="3" s="1"/>
  <c r="G234" i="3"/>
  <c r="G233" i="3" s="1"/>
  <c r="G232" i="3" s="1"/>
  <c r="G229" i="3"/>
  <c r="G228" i="3" s="1"/>
  <c r="G227" i="3" s="1"/>
  <c r="G223" i="3"/>
  <c r="G222" i="3" s="1"/>
  <c r="G221" i="3" s="1"/>
  <c r="G212" i="3"/>
  <c r="G210" i="3"/>
  <c r="G209" i="3" s="1"/>
  <c r="G208" i="3"/>
  <c r="G207" i="3" s="1"/>
  <c r="G205" i="3"/>
  <c r="G204" i="3" s="1"/>
  <c r="G203" i="3" s="1"/>
  <c r="G202" i="3"/>
  <c r="G201" i="3" s="1"/>
  <c r="G200" i="3" s="1"/>
  <c r="G192" i="3"/>
  <c r="G191" i="3" s="1"/>
  <c r="G190" i="3" s="1"/>
  <c r="G189" i="3" s="1"/>
  <c r="G182" i="3"/>
  <c r="G181" i="3" s="1"/>
  <c r="G180" i="3" s="1"/>
  <c r="G179" i="3" s="1"/>
  <c r="G178" i="3"/>
  <c r="G177" i="3" s="1"/>
  <c r="G176" i="3" s="1"/>
  <c r="G175" i="3" s="1"/>
  <c r="G162" i="3"/>
  <c r="G161" i="3" s="1"/>
  <c r="G160" i="3" s="1"/>
  <c r="G159" i="3" s="1"/>
  <c r="G157" i="3"/>
  <c r="G156" i="3" s="1"/>
  <c r="G155" i="3" s="1"/>
  <c r="G154" i="3" s="1"/>
  <c r="G153" i="3" s="1"/>
  <c r="G152" i="3"/>
  <c r="G151" i="3" s="1"/>
  <c r="G150" i="3" s="1"/>
  <c r="G137" i="3"/>
  <c r="G136" i="3" s="1"/>
  <c r="G135" i="3" s="1"/>
  <c r="G134" i="3"/>
  <c r="G133" i="3" s="1"/>
  <c r="G132" i="3"/>
  <c r="G131" i="3" s="1"/>
  <c r="G129" i="3"/>
  <c r="G128" i="3" s="1"/>
  <c r="G127" i="3" s="1"/>
  <c r="G126" i="3"/>
  <c r="G125" i="3" s="1"/>
  <c r="G124" i="3" s="1"/>
  <c r="G123" i="3"/>
  <c r="G122" i="3" s="1"/>
  <c r="G121" i="3"/>
  <c r="G120" i="3" s="1"/>
  <c r="G117" i="3"/>
  <c r="G116" i="3" s="1"/>
  <c r="G115" i="3" s="1"/>
  <c r="G114" i="3" s="1"/>
  <c r="G113" i="3"/>
  <c r="G112" i="3" s="1"/>
  <c r="G111" i="3" s="1"/>
  <c r="G110" i="3"/>
  <c r="G109" i="3" s="1"/>
  <c r="G108" i="3"/>
  <c r="G107" i="3" s="1"/>
  <c r="G105" i="3"/>
  <c r="G104" i="3" s="1"/>
  <c r="G103" i="3" s="1"/>
  <c r="G93" i="3"/>
  <c r="G92" i="3" s="1"/>
  <c r="G91" i="3"/>
  <c r="G90" i="3" s="1"/>
  <c r="G89" i="3"/>
  <c r="G88" i="3" s="1"/>
  <c r="G85" i="3"/>
  <c r="G84" i="3" s="1"/>
  <c r="G83" i="3" s="1"/>
  <c r="G82" i="3" s="1"/>
  <c r="G75" i="3"/>
  <c r="G74" i="3" s="1"/>
  <c r="G73" i="3"/>
  <c r="G72" i="3" s="1"/>
  <c r="G70" i="3"/>
  <c r="G69" i="3" s="1"/>
  <c r="G67" i="3"/>
  <c r="G65" i="3"/>
  <c r="G64" i="3" s="1"/>
  <c r="G63" i="3"/>
  <c r="G62" i="3" s="1"/>
  <c r="G60" i="3"/>
  <c r="G59" i="3" s="1"/>
  <c r="G58" i="3"/>
  <c r="G57" i="3" s="1"/>
  <c r="G54" i="3"/>
  <c r="G53" i="3" s="1"/>
  <c r="G52" i="3" s="1"/>
  <c r="G51" i="3"/>
  <c r="G50" i="3" s="1"/>
  <c r="G49" i="3"/>
  <c r="G48" i="3" s="1"/>
  <c r="G47" i="3"/>
  <c r="G46" i="3" s="1"/>
  <c r="G44" i="3"/>
  <c r="G43" i="3" s="1"/>
  <c r="G42" i="3" s="1"/>
  <c r="G37" i="3"/>
  <c r="G36" i="3" s="1"/>
  <c r="G35" i="3"/>
  <c r="G34" i="3" s="1"/>
  <c r="G33" i="3"/>
  <c r="G32" i="3" s="1"/>
  <c r="G26" i="3"/>
  <c r="G25" i="3" s="1"/>
  <c r="G24" i="3" s="1"/>
  <c r="G23" i="3" s="1"/>
  <c r="M387" i="2"/>
  <c r="M386" i="2" s="1"/>
  <c r="M384" i="2"/>
  <c r="M383" i="2" s="1"/>
  <c r="L24" i="2"/>
  <c r="L23" i="2" s="1"/>
  <c r="L26" i="2"/>
  <c r="L25" i="2" s="1"/>
  <c r="L28" i="2"/>
  <c r="L27" i="2" s="1"/>
  <c r="L31" i="2"/>
  <c r="L30" i="2" s="1"/>
  <c r="L29" i="2" s="1"/>
  <c r="L40" i="2"/>
  <c r="L39" i="2" s="1"/>
  <c r="L38" i="2" s="1"/>
  <c r="L43" i="2"/>
  <c r="L42" i="2" s="1"/>
  <c r="L41" i="2" s="1"/>
  <c r="L51" i="2"/>
  <c r="L50" i="2" s="1"/>
  <c r="L49" i="2" s="1"/>
  <c r="L54" i="2"/>
  <c r="L53" i="2" s="1"/>
  <c r="L56" i="2"/>
  <c r="L55" i="2" s="1"/>
  <c r="L64" i="2"/>
  <c r="L63" i="2" s="1"/>
  <c r="L62" i="2" s="1"/>
  <c r="L68" i="2"/>
  <c r="L67" i="2" s="1"/>
  <c r="L70" i="2"/>
  <c r="L69" i="2" s="1"/>
  <c r="L73" i="2"/>
  <c r="L72" i="2" s="1"/>
  <c r="L75" i="2"/>
  <c r="L74" i="2" s="1"/>
  <c r="L78" i="2"/>
  <c r="L77" i="2" s="1"/>
  <c r="L80" i="2"/>
  <c r="L79" i="2" s="1"/>
  <c r="L83" i="2"/>
  <c r="L82" i="2" s="1"/>
  <c r="L85" i="2"/>
  <c r="L84" i="2" s="1"/>
  <c r="L91" i="2"/>
  <c r="L90" i="2" s="1"/>
  <c r="L89" i="2" s="1"/>
  <c r="L94" i="2"/>
  <c r="L93" i="2" s="1"/>
  <c r="L92" i="2" s="1"/>
  <c r="L99" i="2"/>
  <c r="L101" i="2"/>
  <c r="L108" i="2"/>
  <c r="L107" i="2" s="1"/>
  <c r="L106" i="2" s="1"/>
  <c r="L110" i="2"/>
  <c r="L109" i="2" s="1"/>
  <c r="L114" i="2"/>
  <c r="L113" i="2" s="1"/>
  <c r="L112" i="2" s="1"/>
  <c r="L117" i="2"/>
  <c r="L116" i="2" s="1"/>
  <c r="L115" i="2" s="1"/>
  <c r="L120" i="2"/>
  <c r="L119" i="2" s="1"/>
  <c r="L122" i="2"/>
  <c r="L121" i="2" s="1"/>
  <c r="L126" i="2"/>
  <c r="L124" i="2" s="1"/>
  <c r="L123" i="2" s="1"/>
  <c r="L129" i="2"/>
  <c r="L128" i="2" s="1"/>
  <c r="L127" i="2" s="1"/>
  <c r="L132" i="2"/>
  <c r="L131" i="2" s="1"/>
  <c r="L130" i="2" s="1"/>
  <c r="L135" i="2"/>
  <c r="L134" i="2" s="1"/>
  <c r="L133" i="2" s="1"/>
  <c r="L139" i="2"/>
  <c r="L138" i="2" s="1"/>
  <c r="L137" i="2" s="1"/>
  <c r="L142" i="2"/>
  <c r="L143" i="2"/>
  <c r="L146" i="2"/>
  <c r="L145" i="2" s="1"/>
  <c r="L144" i="2" s="1"/>
  <c r="L152" i="2"/>
  <c r="L151" i="2" s="1"/>
  <c r="L154" i="2"/>
  <c r="L157" i="2"/>
  <c r="L155" i="2" s="1"/>
  <c r="L160" i="2"/>
  <c r="L163" i="2"/>
  <c r="L162" i="2" s="1"/>
  <c r="L161" i="2" s="1"/>
  <c r="L166" i="2"/>
  <c r="L165" i="2" s="1"/>
  <c r="L164" i="2" s="1"/>
  <c r="L169" i="2"/>
  <c r="L168" i="2" s="1"/>
  <c r="L167" i="2" s="1"/>
  <c r="L172" i="2"/>
  <c r="L171" i="2" s="1"/>
  <c r="L170" i="2" s="1"/>
  <c r="L178" i="2"/>
  <c r="L177" i="2" s="1"/>
  <c r="L180" i="2"/>
  <c r="L179" i="2" s="1"/>
  <c r="L183" i="2"/>
  <c r="L186" i="2"/>
  <c r="L192" i="2"/>
  <c r="L191" i="2" s="1"/>
  <c r="L190" i="2" s="1"/>
  <c r="L240" i="2"/>
  <c r="L239" i="2" s="1"/>
  <c r="L242" i="2"/>
  <c r="L241" i="2" s="1"/>
  <c r="L245" i="2"/>
  <c r="L246" i="2"/>
  <c r="L249" i="2"/>
  <c r="L248" i="2" s="1"/>
  <c r="L247" i="2" s="1"/>
  <c r="L252" i="2"/>
  <c r="L253" i="2"/>
  <c r="L257" i="2"/>
  <c r="L258" i="2"/>
  <c r="L261" i="2"/>
  <c r="L262" i="2"/>
  <c r="L265" i="2"/>
  <c r="L266" i="2"/>
  <c r="L269" i="2"/>
  <c r="L268" i="2" s="1"/>
  <c r="L267" i="2" s="1"/>
  <c r="L275" i="2"/>
  <c r="L274" i="2" s="1"/>
  <c r="L273" i="2" s="1"/>
  <c r="L278" i="2"/>
  <c r="L277" i="2" s="1"/>
  <c r="L280" i="2"/>
  <c r="L279" i="2" s="1"/>
  <c r="L282" i="2"/>
  <c r="L281" i="2" s="1"/>
  <c r="L284" i="2"/>
  <c r="L287" i="2"/>
  <c r="L286" i="2" s="1"/>
  <c r="L285" i="2" s="1"/>
  <c r="L290" i="2"/>
  <c r="L291" i="2"/>
  <c r="L294" i="2"/>
  <c r="L293" i="2" s="1"/>
  <c r="L292" i="2" s="1"/>
  <c r="L297" i="2"/>
  <c r="L298" i="2"/>
  <c r="L301" i="2"/>
  <c r="L300" i="2" s="1"/>
  <c r="L299" i="2" s="1"/>
  <c r="L304" i="2"/>
  <c r="L303" i="2" s="1"/>
  <c r="L302" i="2" s="1"/>
  <c r="L307" i="2"/>
  <c r="L308" i="2"/>
  <c r="L311" i="2"/>
  <c r="L312" i="2"/>
  <c r="L315" i="2"/>
  <c r="L314" i="2" s="1"/>
  <c r="L313" i="2" s="1"/>
  <c r="L322" i="2"/>
  <c r="L321" i="2" s="1"/>
  <c r="L320" i="2" s="1"/>
  <c r="L343" i="2"/>
  <c r="L342" i="2" s="1"/>
  <c r="L341" i="2" s="1"/>
  <c r="L347" i="2"/>
  <c r="L346" i="2" s="1"/>
  <c r="L353" i="2"/>
  <c r="L352" i="2" s="1"/>
  <c r="L351" i="2" s="1"/>
  <c r="L356" i="2"/>
  <c r="L355" i="2" s="1"/>
  <c r="L354" i="2" s="1"/>
  <c r="L359" i="2"/>
  <c r="L358" i="2" s="1"/>
  <c r="L357" i="2" s="1"/>
  <c r="L362" i="2"/>
  <c r="L361" i="2" s="1"/>
  <c r="L364" i="2"/>
  <c r="L363" i="2" s="1"/>
  <c r="L366" i="2"/>
  <c r="L365" i="2" s="1"/>
  <c r="L369" i="2"/>
  <c r="L368" i="2" s="1"/>
  <c r="L367" i="2" s="1"/>
  <c r="L372" i="2"/>
  <c r="L371" i="2" s="1"/>
  <c r="L370" i="2" s="1"/>
  <c r="L375" i="2"/>
  <c r="L374" i="2" s="1"/>
  <c r="L373" i="2" s="1"/>
  <c r="L378" i="2"/>
  <c r="L377" i="2" s="1"/>
  <c r="L376" i="2" s="1"/>
  <c r="L381" i="2"/>
  <c r="L380" i="2" s="1"/>
  <c r="L379" i="2" s="1"/>
  <c r="L384" i="2"/>
  <c r="L383" i="2" s="1"/>
  <c r="L387" i="2"/>
  <c r="L386" i="2" s="1"/>
  <c r="L401" i="2"/>
  <c r="L400" i="2" s="1"/>
  <c r="L403" i="2"/>
  <c r="L402" i="2" s="1"/>
  <c r="L412" i="2"/>
  <c r="L411" i="2" s="1"/>
  <c r="L414" i="2"/>
  <c r="L413" i="2" s="1"/>
  <c r="L417" i="2"/>
  <c r="L416" i="2" s="1"/>
  <c r="L415" i="2" s="1"/>
  <c r="L426" i="2"/>
  <c r="L425" i="2" s="1"/>
  <c r="L428" i="2"/>
  <c r="L427" i="2" s="1"/>
  <c r="L430" i="2"/>
  <c r="L429" i="2" s="1"/>
  <c r="L437" i="2"/>
  <c r="L436" i="2" s="1"/>
  <c r="L435" i="2" s="1"/>
  <c r="L444" i="2"/>
  <c r="L443" i="2" s="1"/>
  <c r="L442" i="2" s="1"/>
  <c r="L440" i="2" s="1"/>
  <c r="L439" i="2" s="1"/>
  <c r="L438" i="2" s="1"/>
  <c r="L453" i="2"/>
  <c r="L452" i="2" s="1"/>
  <c r="L451" i="2" s="1"/>
  <c r="L464" i="2"/>
  <c r="L463" i="2" s="1"/>
  <c r="L458" i="2" s="1"/>
  <c r="L470" i="2"/>
  <c r="L469" i="2" s="1"/>
  <c r="L468" i="2" s="1"/>
  <c r="L475" i="2"/>
  <c r="L473" i="2" s="1"/>
  <c r="L472" i="2" s="1"/>
  <c r="L471" i="2" s="1"/>
  <c r="L481" i="2"/>
  <c r="L482" i="2"/>
  <c r="L483" i="2"/>
  <c r="L484" i="2"/>
  <c r="L485" i="2"/>
  <c r="L486" i="2"/>
  <c r="L487" i="2"/>
  <c r="L488" i="2"/>
  <c r="L489" i="2"/>
  <c r="L490" i="2"/>
  <c r="L511" i="2"/>
  <c r="L510" i="2" s="1"/>
  <c r="L509" i="2" s="1"/>
  <c r="L514" i="2"/>
  <c r="L513" i="2" s="1"/>
  <c r="L516" i="2"/>
  <c r="L515" i="2" s="1"/>
  <c r="L518" i="2"/>
  <c r="L517" i="2" s="1"/>
  <c r="L528" i="2"/>
  <c r="L527" i="2" s="1"/>
  <c r="L526" i="2" s="1"/>
  <c r="L531" i="2"/>
  <c r="L530" i="2" s="1"/>
  <c r="L533" i="2"/>
  <c r="L532" i="2" s="1"/>
  <c r="L536" i="2"/>
  <c r="L535" i="2" s="1"/>
  <c r="L534" i="2" s="1"/>
  <c r="L540" i="2"/>
  <c r="L539" i="2" s="1"/>
  <c r="L538" i="2" s="1"/>
  <c r="L537" i="2" s="1"/>
  <c r="G337" i="3" l="1"/>
  <c r="G336" i="3" s="1"/>
  <c r="I321" i="3"/>
  <c r="I320" i="3" s="1"/>
  <c r="G321" i="3"/>
  <c r="G320" i="3" s="1"/>
  <c r="J321" i="3"/>
  <c r="J320" i="3" s="1"/>
  <c r="M321" i="3"/>
  <c r="M320" i="3" s="1"/>
  <c r="G211" i="3"/>
  <c r="G238" i="3"/>
  <c r="M310" i="3"/>
  <c r="M309" i="3" s="1"/>
  <c r="L382" i="2"/>
  <c r="L306" i="2"/>
  <c r="L305" i="2" s="1"/>
  <c r="K331" i="3"/>
  <c r="L76" i="2"/>
  <c r="M238" i="3"/>
  <c r="M330" i="3"/>
  <c r="M329" i="3" s="1"/>
  <c r="L310" i="2"/>
  <c r="L309" i="2" s="1"/>
  <c r="L176" i="2"/>
  <c r="L103" i="2"/>
  <c r="L98" i="2" s="1"/>
  <c r="K328" i="3"/>
  <c r="K346" i="3"/>
  <c r="J525" i="3"/>
  <c r="J521" i="3" s="1"/>
  <c r="J520" i="3" s="1"/>
  <c r="H303" i="3"/>
  <c r="H301" i="3" s="1"/>
  <c r="J395" i="3"/>
  <c r="J394" i="3" s="1"/>
  <c r="M506" i="3"/>
  <c r="M505" i="3" s="1"/>
  <c r="M504" i="3" s="1"/>
  <c r="M497" i="3" s="1"/>
  <c r="M491" i="3" s="1"/>
  <c r="G119" i="3"/>
  <c r="M543" i="3"/>
  <c r="G231" i="3"/>
  <c r="J66" i="3"/>
  <c r="J326" i="3"/>
  <c r="J325" i="3" s="1"/>
  <c r="J119" i="3"/>
  <c r="K332" i="3"/>
  <c r="K323" i="3"/>
  <c r="M382" i="2"/>
  <c r="L529" i="2"/>
  <c r="L522" i="2" s="1"/>
  <c r="J230" i="2"/>
  <c r="I227" i="2"/>
  <c r="J229" i="2"/>
  <c r="J228" i="2" s="1"/>
  <c r="H227" i="2"/>
  <c r="L424" i="2"/>
  <c r="L423" i="2" s="1"/>
  <c r="L422" i="2" s="1"/>
  <c r="L421" i="2" s="1"/>
  <c r="L289" i="2"/>
  <c r="L288" i="2" s="1"/>
  <c r="L399" i="2"/>
  <c r="L398" i="2" s="1"/>
  <c r="L397" i="2" s="1"/>
  <c r="L396" i="2" s="1"/>
  <c r="L251" i="2"/>
  <c r="L250" i="2" s="1"/>
  <c r="L141" i="2"/>
  <c r="L140" i="2" s="1"/>
  <c r="L136" i="2" s="1"/>
  <c r="L37" i="2"/>
  <c r="L36" i="2" s="1"/>
  <c r="L35" i="2" s="1"/>
  <c r="G330" i="3"/>
  <c r="G329" i="3" s="1"/>
  <c r="G387" i="3"/>
  <c r="G399" i="3"/>
  <c r="J206" i="3"/>
  <c r="K327" i="3"/>
  <c r="K354" i="3"/>
  <c r="J348" i="3"/>
  <c r="J347" i="3" s="1"/>
  <c r="M206" i="3"/>
  <c r="M199" i="3" s="1"/>
  <c r="J330" i="3"/>
  <c r="J329" i="3" s="1"/>
  <c r="J439" i="3"/>
  <c r="J543" i="3"/>
  <c r="K350" i="3"/>
  <c r="J506" i="3"/>
  <c r="J505" i="3" s="1"/>
  <c r="J504" i="3" s="1"/>
  <c r="M106" i="3"/>
  <c r="M130" i="3"/>
  <c r="L479" i="2"/>
  <c r="L478" i="2" s="1"/>
  <c r="L477" i="2" s="1"/>
  <c r="L476" i="2" s="1"/>
  <c r="L71" i="2"/>
  <c r="L457" i="2"/>
  <c r="L456" i="2" s="1"/>
  <c r="L455" i="2" s="1"/>
  <c r="L185" i="2"/>
  <c r="L184" i="2"/>
  <c r="L441" i="2"/>
  <c r="L181" i="2"/>
  <c r="L182" i="2"/>
  <c r="L158" i="2"/>
  <c r="L159" i="2"/>
  <c r="L118" i="2"/>
  <c r="L81" i="2"/>
  <c r="L512" i="2"/>
  <c r="L508" i="2" s="1"/>
  <c r="L410" i="2"/>
  <c r="L409" i="2" s="1"/>
  <c r="L408" i="2" s="1"/>
  <c r="L407" i="2" s="1"/>
  <c r="L264" i="2"/>
  <c r="L263" i="2" s="1"/>
  <c r="L256" i="2"/>
  <c r="L255" i="2" s="1"/>
  <c r="L296" i="2"/>
  <c r="L295" i="2" s="1"/>
  <c r="L260" i="2"/>
  <c r="L259" i="2" s="1"/>
  <c r="L244" i="2"/>
  <c r="L243" i="2" s="1"/>
  <c r="G56" i="3"/>
  <c r="J61" i="3"/>
  <c r="J272" i="3"/>
  <c r="J271" i="3" s="1"/>
  <c r="J270" i="3" s="1"/>
  <c r="J264" i="3" s="1"/>
  <c r="J310" i="3"/>
  <c r="J308" i="3" s="1"/>
  <c r="I330" i="3"/>
  <c r="I329" i="3" s="1"/>
  <c r="K382" i="3"/>
  <c r="K381" i="3" s="1"/>
  <c r="M473" i="3"/>
  <c r="G206" i="3"/>
  <c r="G199" i="3" s="1"/>
  <c r="I348" i="3"/>
  <c r="I347" i="3" s="1"/>
  <c r="M61" i="3"/>
  <c r="M442" i="3"/>
  <c r="G326" i="3"/>
  <c r="G325" i="3" s="1"/>
  <c r="G465" i="3"/>
  <c r="I326" i="3"/>
  <c r="I325" i="3" s="1"/>
  <c r="J352" i="3"/>
  <c r="J351" i="3" s="1"/>
  <c r="K349" i="3"/>
  <c r="G543" i="3"/>
  <c r="K359" i="3"/>
  <c r="M348" i="3"/>
  <c r="M347" i="3" s="1"/>
  <c r="M438" i="3"/>
  <c r="M423" i="3" s="1"/>
  <c r="G61" i="3"/>
  <c r="G87" i="3"/>
  <c r="G130" i="3"/>
  <c r="G473" i="3"/>
  <c r="G71" i="3"/>
  <c r="G310" i="3"/>
  <c r="G309" i="3" s="1"/>
  <c r="G66" i="3"/>
  <c r="G439" i="3"/>
  <c r="G438" i="3"/>
  <c r="G441" i="3"/>
  <c r="G442" i="3"/>
  <c r="G31" i="3"/>
  <c r="G30" i="3" s="1"/>
  <c r="I352" i="3"/>
  <c r="I351" i="3" s="1"/>
  <c r="K353" i="3"/>
  <c r="I344" i="3"/>
  <c r="I343" i="3" s="1"/>
  <c r="K345" i="3"/>
  <c r="G305" i="3"/>
  <c r="G304" i="3" s="1"/>
  <c r="G348" i="3"/>
  <c r="G347" i="3" s="1"/>
  <c r="G272" i="3"/>
  <c r="G271" i="3" s="1"/>
  <c r="G270" i="3" s="1"/>
  <c r="G264" i="3" s="1"/>
  <c r="G344" i="3"/>
  <c r="G343" i="3" s="1"/>
  <c r="G352" i="3"/>
  <c r="G351" i="3" s="1"/>
  <c r="G395" i="3"/>
  <c r="G394" i="3" s="1"/>
  <c r="G506" i="3"/>
  <c r="G505" i="3" s="1"/>
  <c r="G504" i="3" s="1"/>
  <c r="G497" i="3" s="1"/>
  <c r="G491" i="3" s="1"/>
  <c r="I392" i="3"/>
  <c r="I387" i="3" s="1"/>
  <c r="K393" i="3"/>
  <c r="K392" i="3" s="1"/>
  <c r="K338" i="3"/>
  <c r="K337" i="3" s="1"/>
  <c r="K336" i="3" s="1"/>
  <c r="J130" i="3"/>
  <c r="J305" i="3"/>
  <c r="J304" i="3" s="1"/>
  <c r="J473" i="3"/>
  <c r="K342" i="3"/>
  <c r="K341" i="3" s="1"/>
  <c r="K340" i="3" s="1"/>
  <c r="K389" i="3"/>
  <c r="K388" i="3" s="1"/>
  <c r="K322" i="3"/>
  <c r="J156" i="3"/>
  <c r="J155" i="3" s="1"/>
  <c r="J154" i="3" s="1"/>
  <c r="J153" i="3" s="1"/>
  <c r="K315" i="3"/>
  <c r="K391" i="3"/>
  <c r="K390" i="3" s="1"/>
  <c r="J465" i="3"/>
  <c r="M313" i="3"/>
  <c r="M314" i="3"/>
  <c r="M272" i="3"/>
  <c r="M271" i="3" s="1"/>
  <c r="M270" i="3" s="1"/>
  <c r="M264" i="3" s="1"/>
  <c r="M45" i="3"/>
  <c r="M87" i="3"/>
  <c r="M344" i="3"/>
  <c r="M343" i="3" s="1"/>
  <c r="M352" i="3"/>
  <c r="M351" i="3" s="1"/>
  <c r="M395" i="3"/>
  <c r="M394" i="3" s="1"/>
  <c r="M56" i="3"/>
  <c r="M66" i="3"/>
  <c r="M305" i="3"/>
  <c r="M304" i="3" s="1"/>
  <c r="M326" i="3"/>
  <c r="M325" i="3" s="1"/>
  <c r="M387" i="3"/>
  <c r="M399" i="3"/>
  <c r="M211" i="3"/>
  <c r="M31" i="3"/>
  <c r="M30" i="3" s="1"/>
  <c r="M158" i="3"/>
  <c r="M380" i="3"/>
  <c r="M379" i="3"/>
  <c r="M369" i="3" s="1"/>
  <c r="M465" i="3"/>
  <c r="M71" i="3"/>
  <c r="M119" i="3"/>
  <c r="M231" i="3"/>
  <c r="M480" i="3"/>
  <c r="M525" i="3"/>
  <c r="M521" i="3" s="1"/>
  <c r="M520" i="3" s="1"/>
  <c r="J512" i="3"/>
  <c r="J456" i="3"/>
  <c r="J480" i="3"/>
  <c r="J499" i="3"/>
  <c r="J498" i="3" s="1"/>
  <c r="J435" i="3"/>
  <c r="J442" i="3"/>
  <c r="J399" i="3"/>
  <c r="J387" i="3"/>
  <c r="J383" i="3" s="1"/>
  <c r="J380" i="3"/>
  <c r="J379" i="3"/>
  <c r="J369" i="3" s="1"/>
  <c r="J344" i="3"/>
  <c r="J343" i="3" s="1"/>
  <c r="J314" i="3"/>
  <c r="J261" i="3"/>
  <c r="J238" i="3" s="1"/>
  <c r="J212" i="3"/>
  <c r="J211" i="3" s="1"/>
  <c r="J231" i="3"/>
  <c r="J200" i="3"/>
  <c r="J158" i="3"/>
  <c r="J106" i="3"/>
  <c r="J92" i="3"/>
  <c r="J87" i="3" s="1"/>
  <c r="J84" i="3"/>
  <c r="J83" i="3" s="1"/>
  <c r="J82" i="3" s="1"/>
  <c r="J71" i="3"/>
  <c r="J56" i="3"/>
  <c r="J45" i="3"/>
  <c r="J43" i="3"/>
  <c r="J42" i="3" s="1"/>
  <c r="J36" i="3"/>
  <c r="J31" i="3" s="1"/>
  <c r="J30" i="3" s="1"/>
  <c r="G45" i="3"/>
  <c r="G380" i="3"/>
  <c r="G379" i="3"/>
  <c r="G369" i="3" s="1"/>
  <c r="G106" i="3"/>
  <c r="G158" i="3"/>
  <c r="G480" i="3"/>
  <c r="G472" i="3" s="1"/>
  <c r="G525" i="3"/>
  <c r="G313" i="3"/>
  <c r="L450" i="2"/>
  <c r="L449" i="2"/>
  <c r="L448" i="2" s="1"/>
  <c r="L447" i="2" s="1"/>
  <c r="L434" i="2"/>
  <c r="L433" i="2"/>
  <c r="L432" i="2" s="1"/>
  <c r="L431" i="2" s="1"/>
  <c r="L344" i="2"/>
  <c r="L340" i="2" s="1"/>
  <c r="L339" i="2" s="1"/>
  <c r="L338" i="2" s="1"/>
  <c r="L337" i="2" s="1"/>
  <c r="L345" i="2"/>
  <c r="L360" i="2"/>
  <c r="L350" i="2" s="1"/>
  <c r="L349" i="2" s="1"/>
  <c r="L348" i="2" s="1"/>
  <c r="L238" i="2"/>
  <c r="L66" i="2"/>
  <c r="L22" i="2"/>
  <c r="L21" i="2" s="1"/>
  <c r="L20" i="2" s="1"/>
  <c r="L19" i="2" s="1"/>
  <c r="L18" i="2" s="1"/>
  <c r="L156" i="2"/>
  <c r="J384" i="2"/>
  <c r="J383" i="2" s="1"/>
  <c r="J387" i="2"/>
  <c r="J386" i="2" s="1"/>
  <c r="O384" i="2"/>
  <c r="O383" i="2" s="1"/>
  <c r="O387" i="2"/>
  <c r="O386" i="2" s="1"/>
  <c r="O24" i="2"/>
  <c r="O23" i="2" s="1"/>
  <c r="O26" i="2"/>
  <c r="O25" i="2" s="1"/>
  <c r="O28" i="2"/>
  <c r="O27" i="2" s="1"/>
  <c r="O31" i="2"/>
  <c r="O30" i="2" s="1"/>
  <c r="O29" i="2" s="1"/>
  <c r="O40" i="2"/>
  <c r="O39" i="2" s="1"/>
  <c r="O38" i="2" s="1"/>
  <c r="O43" i="2"/>
  <c r="O42" i="2" s="1"/>
  <c r="O41" i="2" s="1"/>
  <c r="O51" i="2"/>
  <c r="O50" i="2" s="1"/>
  <c r="O49" i="2" s="1"/>
  <c r="O54" i="2"/>
  <c r="O53" i="2" s="1"/>
  <c r="O56" i="2"/>
  <c r="O55" i="2" s="1"/>
  <c r="O64" i="2"/>
  <c r="O63" i="2" s="1"/>
  <c r="O62" i="2" s="1"/>
  <c r="O68" i="2"/>
  <c r="O67" i="2" s="1"/>
  <c r="O70" i="2"/>
  <c r="O69" i="2" s="1"/>
  <c r="O73" i="2"/>
  <c r="O72" i="2" s="1"/>
  <c r="O75" i="2"/>
  <c r="O74" i="2" s="1"/>
  <c r="O78" i="2"/>
  <c r="O77" i="2" s="1"/>
  <c r="O80" i="2"/>
  <c r="O79" i="2" s="1"/>
  <c r="O83" i="2"/>
  <c r="O82" i="2" s="1"/>
  <c r="O85" i="2"/>
  <c r="O84" i="2" s="1"/>
  <c r="O91" i="2"/>
  <c r="O90" i="2" s="1"/>
  <c r="O89" i="2" s="1"/>
  <c r="O94" i="2"/>
  <c r="O93" i="2" s="1"/>
  <c r="O92" i="2" s="1"/>
  <c r="O99" i="2"/>
  <c r="O101" i="2"/>
  <c r="O108" i="2"/>
  <c r="O107" i="2" s="1"/>
  <c r="O106" i="2" s="1"/>
  <c r="O110" i="2"/>
  <c r="O109" i="2" s="1"/>
  <c r="O114" i="2"/>
  <c r="O113" i="2" s="1"/>
  <c r="O112" i="2" s="1"/>
  <c r="O117" i="2"/>
  <c r="O116" i="2" s="1"/>
  <c r="O115" i="2" s="1"/>
  <c r="O120" i="2"/>
  <c r="O119" i="2" s="1"/>
  <c r="O122" i="2"/>
  <c r="O121" i="2" s="1"/>
  <c r="O126" i="2"/>
  <c r="O124" i="2" s="1"/>
  <c r="O123" i="2" s="1"/>
  <c r="O129" i="2"/>
  <c r="O128" i="2" s="1"/>
  <c r="O127" i="2" s="1"/>
  <c r="O132" i="2"/>
  <c r="O131" i="2" s="1"/>
  <c r="O130" i="2" s="1"/>
  <c r="O135" i="2"/>
  <c r="O134" i="2" s="1"/>
  <c r="O133" i="2" s="1"/>
  <c r="O139" i="2"/>
  <c r="O138" i="2" s="1"/>
  <c r="O137" i="2" s="1"/>
  <c r="O142" i="2"/>
  <c r="O143" i="2"/>
  <c r="O146" i="2"/>
  <c r="O145" i="2" s="1"/>
  <c r="O144" i="2" s="1"/>
  <c r="O152" i="2"/>
  <c r="O151" i="2" s="1"/>
  <c r="O154" i="2"/>
  <c r="O157" i="2"/>
  <c r="O155" i="2" s="1"/>
  <c r="O160" i="2"/>
  <c r="O163" i="2"/>
  <c r="O162" i="2" s="1"/>
  <c r="O161" i="2" s="1"/>
  <c r="O166" i="2"/>
  <c r="O165" i="2" s="1"/>
  <c r="O164" i="2" s="1"/>
  <c r="O169" i="2"/>
  <c r="O168" i="2" s="1"/>
  <c r="O167" i="2" s="1"/>
  <c r="O172" i="2"/>
  <c r="O171" i="2" s="1"/>
  <c r="O170" i="2" s="1"/>
  <c r="O178" i="2"/>
  <c r="O177" i="2" s="1"/>
  <c r="O180" i="2"/>
  <c r="O179" i="2" s="1"/>
  <c r="O183" i="2"/>
  <c r="O182" i="2" s="1"/>
  <c r="O186" i="2"/>
  <c r="O185" i="2" s="1"/>
  <c r="O192" i="2"/>
  <c r="O191" i="2" s="1"/>
  <c r="O190" i="2" s="1"/>
  <c r="O239" i="2"/>
  <c r="O242" i="2"/>
  <c r="O241" i="2" s="1"/>
  <c r="O245" i="2"/>
  <c r="O246" i="2"/>
  <c r="O249" i="2"/>
  <c r="O248" i="2" s="1"/>
  <c r="O247" i="2" s="1"/>
  <c r="O252" i="2"/>
  <c r="O253" i="2"/>
  <c r="O257" i="2"/>
  <c r="O258" i="2"/>
  <c r="O261" i="2"/>
  <c r="O262" i="2"/>
  <c r="O265" i="2"/>
  <c r="O266" i="2"/>
  <c r="O269" i="2"/>
  <c r="O268" i="2" s="1"/>
  <c r="O267" i="2" s="1"/>
  <c r="O275" i="2"/>
  <c r="O274" i="2" s="1"/>
  <c r="O273" i="2" s="1"/>
  <c r="O278" i="2"/>
  <c r="O277" i="2" s="1"/>
  <c r="O280" i="2"/>
  <c r="O279" i="2" s="1"/>
  <c r="O282" i="2"/>
  <c r="O281" i="2" s="1"/>
  <c r="O284" i="2"/>
  <c r="O287" i="2"/>
  <c r="O286" i="2" s="1"/>
  <c r="O285" i="2" s="1"/>
  <c r="O290" i="2"/>
  <c r="O291" i="2"/>
  <c r="O294" i="2"/>
  <c r="O293" i="2" s="1"/>
  <c r="O292" i="2" s="1"/>
  <c r="O297" i="2"/>
  <c r="O298" i="2"/>
  <c r="O301" i="2"/>
  <c r="O300" i="2" s="1"/>
  <c r="O299" i="2" s="1"/>
  <c r="O304" i="2"/>
  <c r="O303" i="2" s="1"/>
  <c r="O302" i="2" s="1"/>
  <c r="O307" i="2"/>
  <c r="O308" i="2"/>
  <c r="O311" i="2"/>
  <c r="O312" i="2"/>
  <c r="O315" i="2"/>
  <c r="O314" i="2" s="1"/>
  <c r="O313" i="2" s="1"/>
  <c r="O322" i="2"/>
  <c r="O321" i="2" s="1"/>
  <c r="O320" i="2" s="1"/>
  <c r="O343" i="2"/>
  <c r="O342" i="2" s="1"/>
  <c r="O341" i="2" s="1"/>
  <c r="O347" i="2"/>
  <c r="O346" i="2" s="1"/>
  <c r="O344" i="2" s="1"/>
  <c r="O353" i="2"/>
  <c r="O352" i="2" s="1"/>
  <c r="O351" i="2" s="1"/>
  <c r="O356" i="2"/>
  <c r="O355" i="2" s="1"/>
  <c r="O354" i="2" s="1"/>
  <c r="O359" i="2"/>
  <c r="O358" i="2" s="1"/>
  <c r="O357" i="2" s="1"/>
  <c r="O362" i="2"/>
  <c r="O361" i="2" s="1"/>
  <c r="O364" i="2"/>
  <c r="O363" i="2" s="1"/>
  <c r="O366" i="2"/>
  <c r="O365" i="2" s="1"/>
  <c r="O369" i="2"/>
  <c r="O368" i="2" s="1"/>
  <c r="O367" i="2" s="1"/>
  <c r="O372" i="2"/>
  <c r="O371" i="2" s="1"/>
  <c r="O370" i="2" s="1"/>
  <c r="O375" i="2"/>
  <c r="O374" i="2" s="1"/>
  <c r="O373" i="2" s="1"/>
  <c r="O378" i="2"/>
  <c r="O377" i="2" s="1"/>
  <c r="O376" i="2" s="1"/>
  <c r="O381" i="2"/>
  <c r="O380" i="2" s="1"/>
  <c r="O379" i="2" s="1"/>
  <c r="O401" i="2"/>
  <c r="O400" i="2" s="1"/>
  <c r="O403" i="2"/>
  <c r="O402" i="2" s="1"/>
  <c r="O412" i="2"/>
  <c r="O411" i="2" s="1"/>
  <c r="O414" i="2"/>
  <c r="O413" i="2" s="1"/>
  <c r="O417" i="2"/>
  <c r="O416" i="2" s="1"/>
  <c r="O415" i="2" s="1"/>
  <c r="O426" i="2"/>
  <c r="O425" i="2" s="1"/>
  <c r="O428" i="2"/>
  <c r="O427" i="2" s="1"/>
  <c r="O430" i="2"/>
  <c r="O429" i="2" s="1"/>
  <c r="O437" i="2"/>
  <c r="O436" i="2" s="1"/>
  <c r="O435" i="2" s="1"/>
  <c r="O444" i="2"/>
  <c r="O443" i="2" s="1"/>
  <c r="O442" i="2" s="1"/>
  <c r="O453" i="2"/>
  <c r="O452" i="2" s="1"/>
  <c r="O451" i="2" s="1"/>
  <c r="O464" i="2"/>
  <c r="O463" i="2" s="1"/>
  <c r="O458" i="2" s="1"/>
  <c r="O470" i="2"/>
  <c r="O469" i="2" s="1"/>
  <c r="O468" i="2" s="1"/>
  <c r="O475" i="2"/>
  <c r="O473" i="2" s="1"/>
  <c r="O472" i="2" s="1"/>
  <c r="O471" i="2" s="1"/>
  <c r="O481" i="2"/>
  <c r="O482" i="2"/>
  <c r="O483" i="2"/>
  <c r="O484" i="2"/>
  <c r="O485" i="2"/>
  <c r="O486" i="2"/>
  <c r="O487" i="2"/>
  <c r="O488" i="2"/>
  <c r="O489" i="2"/>
  <c r="O490" i="2"/>
  <c r="O511" i="2"/>
  <c r="O510" i="2" s="1"/>
  <c r="O509" i="2" s="1"/>
  <c r="O514" i="2"/>
  <c r="O513" i="2" s="1"/>
  <c r="O516" i="2"/>
  <c r="O515" i="2" s="1"/>
  <c r="O518" i="2"/>
  <c r="O517" i="2" s="1"/>
  <c r="O528" i="2"/>
  <c r="O527" i="2" s="1"/>
  <c r="O526" i="2" s="1"/>
  <c r="O531" i="2"/>
  <c r="O530" i="2" s="1"/>
  <c r="O533" i="2"/>
  <c r="O532" i="2" s="1"/>
  <c r="O536" i="2"/>
  <c r="O535" i="2" s="1"/>
  <c r="O534" i="2" s="1"/>
  <c r="O540" i="2"/>
  <c r="O539" i="2" s="1"/>
  <c r="O538" i="2" s="1"/>
  <c r="O537" i="2" s="1"/>
  <c r="I24" i="2"/>
  <c r="I23" i="2" s="1"/>
  <c r="I26" i="2"/>
  <c r="I25" i="2" s="1"/>
  <c r="I28" i="2"/>
  <c r="I27" i="2" s="1"/>
  <c r="I31" i="2"/>
  <c r="I30" i="2" s="1"/>
  <c r="I29" i="2" s="1"/>
  <c r="I40" i="2"/>
  <c r="I39" i="2" s="1"/>
  <c r="I38" i="2" s="1"/>
  <c r="I43" i="2"/>
  <c r="I42" i="2" s="1"/>
  <c r="I41" i="2" s="1"/>
  <c r="I51" i="2"/>
  <c r="I50" i="2" s="1"/>
  <c r="I49" i="2" s="1"/>
  <c r="I54" i="2"/>
  <c r="I53" i="2" s="1"/>
  <c r="I56" i="2"/>
  <c r="I55" i="2" s="1"/>
  <c r="I64" i="2"/>
  <c r="I63" i="2" s="1"/>
  <c r="I62" i="2" s="1"/>
  <c r="I68" i="2"/>
  <c r="I67" i="2" s="1"/>
  <c r="I70" i="2"/>
  <c r="I69" i="2" s="1"/>
  <c r="I73" i="2"/>
  <c r="I72" i="2" s="1"/>
  <c r="I75" i="2"/>
  <c r="I74" i="2" s="1"/>
  <c r="I78" i="2"/>
  <c r="I77" i="2" s="1"/>
  <c r="I80" i="2"/>
  <c r="I79" i="2" s="1"/>
  <c r="I83" i="2"/>
  <c r="I82" i="2" s="1"/>
  <c r="I85" i="2"/>
  <c r="I84" i="2" s="1"/>
  <c r="I91" i="2"/>
  <c r="I90" i="2" s="1"/>
  <c r="I89" i="2" s="1"/>
  <c r="I94" i="2"/>
  <c r="I93" i="2" s="1"/>
  <c r="I92" i="2" s="1"/>
  <c r="I99" i="2"/>
  <c r="I101" i="2"/>
  <c r="I108" i="2"/>
  <c r="I107" i="2" s="1"/>
  <c r="I106" i="2" s="1"/>
  <c r="I110" i="2"/>
  <c r="I109" i="2" s="1"/>
  <c r="I114" i="2"/>
  <c r="I113" i="2" s="1"/>
  <c r="I112" i="2" s="1"/>
  <c r="I117" i="2"/>
  <c r="I116" i="2" s="1"/>
  <c r="I115" i="2" s="1"/>
  <c r="I120" i="2"/>
  <c r="I119" i="2" s="1"/>
  <c r="I122" i="2"/>
  <c r="I121" i="2" s="1"/>
  <c r="I126" i="2"/>
  <c r="I129" i="2"/>
  <c r="I128" i="2" s="1"/>
  <c r="I127" i="2" s="1"/>
  <c r="I132" i="2"/>
  <c r="I131" i="2" s="1"/>
  <c r="I130" i="2" s="1"/>
  <c r="I135" i="2"/>
  <c r="I134" i="2" s="1"/>
  <c r="I133" i="2" s="1"/>
  <c r="I139" i="2"/>
  <c r="I138" i="2" s="1"/>
  <c r="I137" i="2" s="1"/>
  <c r="I142" i="2"/>
  <c r="I143" i="2"/>
  <c r="I146" i="2"/>
  <c r="I145" i="2" s="1"/>
  <c r="I144" i="2" s="1"/>
  <c r="I152" i="2"/>
  <c r="I151" i="2" s="1"/>
  <c r="I154" i="2"/>
  <c r="I157" i="2"/>
  <c r="I155" i="2" s="1"/>
  <c r="I160" i="2"/>
  <c r="I159" i="2" s="1"/>
  <c r="I163" i="2"/>
  <c r="I162" i="2" s="1"/>
  <c r="I161" i="2" s="1"/>
  <c r="I166" i="2"/>
  <c r="I165" i="2" s="1"/>
  <c r="I164" i="2" s="1"/>
  <c r="I169" i="2"/>
  <c r="I168" i="2" s="1"/>
  <c r="I167" i="2" s="1"/>
  <c r="I172" i="2"/>
  <c r="I171" i="2" s="1"/>
  <c r="I170" i="2" s="1"/>
  <c r="I178" i="2"/>
  <c r="I177" i="2" s="1"/>
  <c r="I180" i="2"/>
  <c r="I179" i="2" s="1"/>
  <c r="I183" i="2"/>
  <c r="I182" i="2" s="1"/>
  <c r="I186" i="2"/>
  <c r="I184" i="2" s="1"/>
  <c r="I192" i="2"/>
  <c r="I191" i="2" s="1"/>
  <c r="I190" i="2" s="1"/>
  <c r="I240" i="2"/>
  <c r="I239" i="2" s="1"/>
  <c r="I242" i="2"/>
  <c r="I241" i="2" s="1"/>
  <c r="I245" i="2"/>
  <c r="I246" i="2"/>
  <c r="I249" i="2"/>
  <c r="I248" i="2" s="1"/>
  <c r="I247" i="2" s="1"/>
  <c r="I252" i="2"/>
  <c r="I253" i="2"/>
  <c r="I257" i="2"/>
  <c r="I258" i="2"/>
  <c r="I261" i="2"/>
  <c r="I262" i="2"/>
  <c r="I265" i="2"/>
  <c r="I266" i="2"/>
  <c r="I269" i="2"/>
  <c r="I268" i="2" s="1"/>
  <c r="I267" i="2" s="1"/>
  <c r="I275" i="2"/>
  <c r="I274" i="2" s="1"/>
  <c r="I273" i="2" s="1"/>
  <c r="I278" i="2"/>
  <c r="I277" i="2" s="1"/>
  <c r="I280" i="2"/>
  <c r="I279" i="2" s="1"/>
  <c r="I282" i="2"/>
  <c r="I281" i="2" s="1"/>
  <c r="I284" i="2"/>
  <c r="I287" i="2"/>
  <c r="I286" i="2" s="1"/>
  <c r="I285" i="2" s="1"/>
  <c r="I290" i="2"/>
  <c r="I291" i="2"/>
  <c r="I294" i="2"/>
  <c r="I293" i="2" s="1"/>
  <c r="I292" i="2" s="1"/>
  <c r="I297" i="2"/>
  <c r="I298" i="2"/>
  <c r="I301" i="2"/>
  <c r="I300" i="2" s="1"/>
  <c r="I299" i="2" s="1"/>
  <c r="I304" i="2"/>
  <c r="I303" i="2" s="1"/>
  <c r="I302" i="2" s="1"/>
  <c r="I307" i="2"/>
  <c r="I308" i="2"/>
  <c r="I311" i="2"/>
  <c r="I312" i="2"/>
  <c r="I315" i="2"/>
  <c r="I314" i="2" s="1"/>
  <c r="I313" i="2" s="1"/>
  <c r="I320" i="2"/>
  <c r="I343" i="2"/>
  <c r="I342" i="2" s="1"/>
  <c r="I341" i="2" s="1"/>
  <c r="I347" i="2"/>
  <c r="I346" i="2" s="1"/>
  <c r="I344" i="2" s="1"/>
  <c r="I353" i="2"/>
  <c r="I352" i="2" s="1"/>
  <c r="I351" i="2" s="1"/>
  <c r="I356" i="2"/>
  <c r="I355" i="2" s="1"/>
  <c r="I354" i="2" s="1"/>
  <c r="I359" i="2"/>
  <c r="I358" i="2" s="1"/>
  <c r="I357" i="2" s="1"/>
  <c r="I362" i="2"/>
  <c r="I361" i="2" s="1"/>
  <c r="I364" i="2"/>
  <c r="I363" i="2" s="1"/>
  <c r="I366" i="2"/>
  <c r="I365" i="2" s="1"/>
  <c r="I369" i="2"/>
  <c r="I368" i="2" s="1"/>
  <c r="I367" i="2" s="1"/>
  <c r="I372" i="2"/>
  <c r="I371" i="2" s="1"/>
  <c r="I370" i="2" s="1"/>
  <c r="I375" i="2"/>
  <c r="I374" i="2" s="1"/>
  <c r="I373" i="2" s="1"/>
  <c r="I378" i="2"/>
  <c r="I377" i="2" s="1"/>
  <c r="I376" i="2" s="1"/>
  <c r="I381" i="2"/>
  <c r="I380" i="2" s="1"/>
  <c r="I379" i="2" s="1"/>
  <c r="I384" i="2"/>
  <c r="I383" i="2" s="1"/>
  <c r="I387" i="2"/>
  <c r="I386" i="2" s="1"/>
  <c r="I401" i="2"/>
  <c r="I400" i="2" s="1"/>
  <c r="I403" i="2"/>
  <c r="I402" i="2" s="1"/>
  <c r="I412" i="2"/>
  <c r="I411" i="2" s="1"/>
  <c r="I413" i="2"/>
  <c r="I417" i="2"/>
  <c r="I416" i="2" s="1"/>
  <c r="I415" i="2" s="1"/>
  <c r="I426" i="2"/>
  <c r="I425" i="2" s="1"/>
  <c r="I428" i="2"/>
  <c r="I427" i="2" s="1"/>
  <c r="I430" i="2"/>
  <c r="I429" i="2" s="1"/>
  <c r="I437" i="2"/>
  <c r="I436" i="2" s="1"/>
  <c r="I435" i="2" s="1"/>
  <c r="I444" i="2"/>
  <c r="I443" i="2" s="1"/>
  <c r="I442" i="2" s="1"/>
  <c r="I453" i="2"/>
  <c r="I452" i="2" s="1"/>
  <c r="I451" i="2" s="1"/>
  <c r="I464" i="2"/>
  <c r="I463" i="2" s="1"/>
  <c r="I458" i="2" s="1"/>
  <c r="I470" i="2"/>
  <c r="I469" i="2" s="1"/>
  <c r="I468" i="2" s="1"/>
  <c r="I475" i="2"/>
  <c r="I473" i="2" s="1"/>
  <c r="I472" i="2" s="1"/>
  <c r="I471" i="2" s="1"/>
  <c r="I481" i="2"/>
  <c r="I482" i="2"/>
  <c r="I483" i="2"/>
  <c r="I484" i="2"/>
  <c r="I485" i="2"/>
  <c r="I486" i="2"/>
  <c r="I487" i="2"/>
  <c r="I488" i="2"/>
  <c r="I489" i="2"/>
  <c r="I490" i="2"/>
  <c r="I511" i="2"/>
  <c r="I510" i="2" s="1"/>
  <c r="I509" i="2" s="1"/>
  <c r="I514" i="2"/>
  <c r="I513" i="2" s="1"/>
  <c r="I516" i="2"/>
  <c r="I515" i="2" s="1"/>
  <c r="I518" i="2"/>
  <c r="I517" i="2" s="1"/>
  <c r="I528" i="2"/>
  <c r="I527" i="2" s="1"/>
  <c r="I526" i="2" s="1"/>
  <c r="I531" i="2"/>
  <c r="I530" i="2" s="1"/>
  <c r="I533" i="2"/>
  <c r="I532" i="2" s="1"/>
  <c r="I536" i="2"/>
  <c r="I535" i="2" s="1"/>
  <c r="I534" i="2" s="1"/>
  <c r="I540" i="2"/>
  <c r="I539" i="2" s="1"/>
  <c r="I538" i="2" s="1"/>
  <c r="I537" i="2" s="1"/>
  <c r="O32" i="1"/>
  <c r="O37" i="1"/>
  <c r="O38" i="1"/>
  <c r="O42" i="1"/>
  <c r="O43" i="1"/>
  <c r="O46" i="1"/>
  <c r="O50" i="1"/>
  <c r="O54" i="1"/>
  <c r="O55" i="1"/>
  <c r="O59" i="1"/>
  <c r="O60" i="1"/>
  <c r="O63" i="1"/>
  <c r="O64" i="1"/>
  <c r="O67" i="1"/>
  <c r="O71" i="1"/>
  <c r="O74" i="1"/>
  <c r="O77" i="1"/>
  <c r="O78" i="1"/>
  <c r="O81" i="1"/>
  <c r="O82" i="1"/>
  <c r="O89" i="1"/>
  <c r="O90" i="1"/>
  <c r="O100" i="1"/>
  <c r="O104" i="1"/>
  <c r="O107" i="1"/>
  <c r="O111" i="1"/>
  <c r="O112" i="1"/>
  <c r="O116" i="1"/>
  <c r="O118" i="1"/>
  <c r="O121" i="1"/>
  <c r="O123" i="1"/>
  <c r="O125" i="1"/>
  <c r="O127" i="1"/>
  <c r="O130" i="1"/>
  <c r="O141" i="1"/>
  <c r="O147" i="1"/>
  <c r="O149" i="1"/>
  <c r="O151" i="1"/>
  <c r="O161" i="1"/>
  <c r="O165" i="1"/>
  <c r="P540" i="2" s="1"/>
  <c r="P539" i="2" s="1"/>
  <c r="P538" i="2" s="1"/>
  <c r="P537" i="2" s="1"/>
  <c r="O170" i="1"/>
  <c r="O174" i="1"/>
  <c r="O180" i="1"/>
  <c r="O184" i="1"/>
  <c r="O188" i="1"/>
  <c r="O190" i="1"/>
  <c r="O192" i="1"/>
  <c r="O197" i="1"/>
  <c r="O200" i="1"/>
  <c r="O203" i="1"/>
  <c r="O206" i="1"/>
  <c r="O209" i="1"/>
  <c r="O212" i="1"/>
  <c r="O218" i="1"/>
  <c r="O221" i="1"/>
  <c r="P372" i="2" s="1"/>
  <c r="P371" i="2" s="1"/>
  <c r="P370" i="2" s="1"/>
  <c r="O224" i="1"/>
  <c r="O231" i="1"/>
  <c r="O234" i="1"/>
  <c r="O238" i="1"/>
  <c r="O240" i="1"/>
  <c r="O242" i="1"/>
  <c r="O245" i="1"/>
  <c r="O247" i="1"/>
  <c r="O258" i="1"/>
  <c r="O260" i="1"/>
  <c r="O263" i="1"/>
  <c r="O270" i="1"/>
  <c r="O276" i="1"/>
  <c r="O279" i="1"/>
  <c r="O281" i="1"/>
  <c r="O283" i="1"/>
  <c r="O286" i="1"/>
  <c r="O290" i="1"/>
  <c r="O292" i="1"/>
  <c r="O295" i="1"/>
  <c r="O297" i="1"/>
  <c r="O300" i="1"/>
  <c r="O302" i="1"/>
  <c r="O305" i="1"/>
  <c r="O307" i="1"/>
  <c r="O317" i="1"/>
  <c r="O321" i="1"/>
  <c r="O323" i="1"/>
  <c r="O326" i="1"/>
  <c r="O329" i="1"/>
  <c r="O332" i="1"/>
  <c r="O334" i="1"/>
  <c r="O337" i="1"/>
  <c r="O344" i="1"/>
  <c r="P444" i="2" s="1"/>
  <c r="P443" i="2" s="1"/>
  <c r="P442" i="2" s="1"/>
  <c r="P440" i="2" s="1"/>
  <c r="P439" i="2" s="1"/>
  <c r="P438" i="2" s="1"/>
  <c r="O351" i="1"/>
  <c r="O356" i="1"/>
  <c r="O373" i="1"/>
  <c r="O383" i="1"/>
  <c r="O393" i="1"/>
  <c r="O396" i="1"/>
  <c r="O399" i="1"/>
  <c r="P178" i="2" s="1"/>
  <c r="P177" i="2" s="1"/>
  <c r="O401" i="1"/>
  <c r="O405" i="1"/>
  <c r="O411" i="1"/>
  <c r="O414" i="1"/>
  <c r="O420" i="1"/>
  <c r="O425" i="1"/>
  <c r="O428" i="1"/>
  <c r="O433" i="1"/>
  <c r="O434" i="1"/>
  <c r="O435" i="1"/>
  <c r="O438" i="1"/>
  <c r="P160" i="2" s="1"/>
  <c r="P158" i="2" s="1"/>
  <c r="O442" i="1"/>
  <c r="O443" i="1"/>
  <c r="P475" i="2" s="1"/>
  <c r="P473" i="2" s="1"/>
  <c r="P472" i="2" s="1"/>
  <c r="P471" i="2" s="1"/>
  <c r="O446" i="1"/>
  <c r="O451" i="1"/>
  <c r="O464" i="1"/>
  <c r="O465" i="1"/>
  <c r="O466" i="1"/>
  <c r="O467" i="1"/>
  <c r="O468" i="1"/>
  <c r="O469" i="1"/>
  <c r="O470" i="1"/>
  <c r="O471" i="1"/>
  <c r="O472" i="1"/>
  <c r="O473" i="1"/>
  <c r="O474" i="1"/>
  <c r="O507" i="1"/>
  <c r="O508" i="1"/>
  <c r="O514" i="1"/>
  <c r="O518" i="1"/>
  <c r="O521" i="1"/>
  <c r="O525" i="1"/>
  <c r="N507" i="3" s="1"/>
  <c r="O526" i="1"/>
  <c r="N508" i="3" s="1"/>
  <c r="O529" i="1"/>
  <c r="O534" i="1"/>
  <c r="O539" i="1"/>
  <c r="P192" i="2" s="1"/>
  <c r="P191" i="2" s="1"/>
  <c r="P190" i="2" s="1"/>
  <c r="O549" i="1"/>
  <c r="O556" i="1"/>
  <c r="O558" i="1"/>
  <c r="O560" i="1"/>
  <c r="O572" i="1"/>
  <c r="O575" i="1"/>
  <c r="O577" i="1"/>
  <c r="O580" i="1"/>
  <c r="L32" i="1"/>
  <c r="L37" i="1"/>
  <c r="L38" i="1"/>
  <c r="L42" i="1"/>
  <c r="L43" i="1"/>
  <c r="L46" i="1"/>
  <c r="L50" i="1"/>
  <c r="L54" i="1"/>
  <c r="L55" i="1"/>
  <c r="L59" i="1"/>
  <c r="L60" i="1"/>
  <c r="L63" i="1"/>
  <c r="L64" i="1"/>
  <c r="L67" i="1"/>
  <c r="L71" i="1"/>
  <c r="L74" i="1"/>
  <c r="L77" i="1"/>
  <c r="L78" i="1"/>
  <c r="L81" i="1"/>
  <c r="L82" i="1"/>
  <c r="L89" i="1"/>
  <c r="L90" i="1"/>
  <c r="L100" i="1"/>
  <c r="L104" i="1"/>
  <c r="L107" i="1"/>
  <c r="L111" i="1"/>
  <c r="L112" i="1"/>
  <c r="L116" i="1"/>
  <c r="L118" i="1"/>
  <c r="L121" i="1"/>
  <c r="L123" i="1"/>
  <c r="L125" i="1"/>
  <c r="L127" i="1"/>
  <c r="L130" i="1"/>
  <c r="L141" i="1"/>
  <c r="K511" i="3" s="1"/>
  <c r="K510" i="3" s="1"/>
  <c r="K509" i="3" s="1"/>
  <c r="L147" i="1"/>
  <c r="L149" i="1"/>
  <c r="L151" i="1"/>
  <c r="L161" i="1"/>
  <c r="L165" i="1"/>
  <c r="M540" i="2" s="1"/>
  <c r="M539" i="2" s="1"/>
  <c r="M538" i="2" s="1"/>
  <c r="M537" i="2" s="1"/>
  <c r="L170" i="1"/>
  <c r="L174" i="1"/>
  <c r="L180" i="1"/>
  <c r="L184" i="1"/>
  <c r="L188" i="1"/>
  <c r="L190" i="1"/>
  <c r="L192" i="1"/>
  <c r="L197" i="1"/>
  <c r="L200" i="1"/>
  <c r="L203" i="1"/>
  <c r="L206" i="1"/>
  <c r="L209" i="1"/>
  <c r="L212" i="1"/>
  <c r="L218" i="1"/>
  <c r="L221" i="1"/>
  <c r="M372" i="2" s="1"/>
  <c r="M371" i="2" s="1"/>
  <c r="M370" i="2" s="1"/>
  <c r="L224" i="1"/>
  <c r="L231" i="1"/>
  <c r="L234" i="1"/>
  <c r="L238" i="1"/>
  <c r="L240" i="1"/>
  <c r="L242" i="1"/>
  <c r="L245" i="1"/>
  <c r="L247" i="1"/>
  <c r="L258" i="1"/>
  <c r="L260" i="1"/>
  <c r="L263" i="1"/>
  <c r="L270" i="1"/>
  <c r="L276" i="1"/>
  <c r="L279" i="1"/>
  <c r="L281" i="1"/>
  <c r="L283" i="1"/>
  <c r="L286" i="1"/>
  <c r="L290" i="1"/>
  <c r="L292" i="1"/>
  <c r="L295" i="1"/>
  <c r="L297" i="1"/>
  <c r="L300" i="1"/>
  <c r="L302" i="1"/>
  <c r="L305" i="1"/>
  <c r="L307" i="1"/>
  <c r="L317" i="1"/>
  <c r="L321" i="1"/>
  <c r="L323" i="1"/>
  <c r="L326" i="1"/>
  <c r="L329" i="1"/>
  <c r="L332" i="1"/>
  <c r="L334" i="1"/>
  <c r="L337" i="1"/>
  <c r="L344" i="1"/>
  <c r="M444" i="2" s="1"/>
  <c r="M443" i="2" s="1"/>
  <c r="M442" i="2" s="1"/>
  <c r="M441" i="2" s="1"/>
  <c r="L351" i="1"/>
  <c r="L356" i="1"/>
  <c r="L373" i="1"/>
  <c r="L383" i="1"/>
  <c r="L393" i="1"/>
  <c r="L396" i="1"/>
  <c r="L399" i="1"/>
  <c r="M178" i="2" s="1"/>
  <c r="M177" i="2" s="1"/>
  <c r="L401" i="1"/>
  <c r="L405" i="1"/>
  <c r="L411" i="1"/>
  <c r="L414" i="1"/>
  <c r="L420" i="1"/>
  <c r="L425" i="1"/>
  <c r="L428" i="1"/>
  <c r="L433" i="1"/>
  <c r="L434" i="1"/>
  <c r="L435" i="1"/>
  <c r="L438" i="1"/>
  <c r="M160" i="2" s="1"/>
  <c r="M158" i="2" s="1"/>
  <c r="L442" i="1"/>
  <c r="L443" i="1"/>
  <c r="M475" i="2" s="1"/>
  <c r="M473" i="2" s="1"/>
  <c r="M472" i="2" s="1"/>
  <c r="M471" i="2" s="1"/>
  <c r="L446" i="1"/>
  <c r="L451" i="1"/>
  <c r="L464" i="1"/>
  <c r="L465" i="1"/>
  <c r="L466" i="1"/>
  <c r="L467" i="1"/>
  <c r="L468" i="1"/>
  <c r="L469" i="1"/>
  <c r="L470" i="1"/>
  <c r="L471" i="1"/>
  <c r="L472" i="1"/>
  <c r="L473" i="1"/>
  <c r="L474" i="1"/>
  <c r="L507" i="1"/>
  <c r="L508" i="1"/>
  <c r="L514" i="1"/>
  <c r="L518" i="1"/>
  <c r="L521" i="1"/>
  <c r="L525" i="1"/>
  <c r="L526" i="1"/>
  <c r="L529" i="1"/>
  <c r="L534" i="1"/>
  <c r="L539" i="1"/>
  <c r="M192" i="2" s="1"/>
  <c r="M191" i="2" s="1"/>
  <c r="M190" i="2" s="1"/>
  <c r="L549" i="1"/>
  <c r="L556" i="1"/>
  <c r="L558" i="1"/>
  <c r="L560" i="1"/>
  <c r="L572" i="1"/>
  <c r="L575" i="1"/>
  <c r="L577" i="1"/>
  <c r="L580" i="1"/>
  <c r="I580" i="1"/>
  <c r="I32" i="1"/>
  <c r="I37" i="1"/>
  <c r="I38" i="1"/>
  <c r="I42" i="1"/>
  <c r="I43" i="1"/>
  <c r="I46" i="1"/>
  <c r="I50" i="1"/>
  <c r="I54" i="1"/>
  <c r="I55" i="1"/>
  <c r="I59" i="1"/>
  <c r="I60" i="1"/>
  <c r="I63" i="1"/>
  <c r="I64" i="1"/>
  <c r="I67" i="1"/>
  <c r="H335" i="3" s="1"/>
  <c r="H334" i="3" s="1"/>
  <c r="H333" i="3" s="1"/>
  <c r="I70" i="1"/>
  <c r="I69" i="1" s="1"/>
  <c r="I74" i="1"/>
  <c r="I77" i="1"/>
  <c r="I78" i="1"/>
  <c r="I81" i="1"/>
  <c r="I82" i="1"/>
  <c r="I89" i="1"/>
  <c r="I90" i="1"/>
  <c r="I100" i="1"/>
  <c r="I104" i="1"/>
  <c r="I107" i="1"/>
  <c r="I111" i="1"/>
  <c r="I112" i="1"/>
  <c r="I116" i="1"/>
  <c r="I118" i="1"/>
  <c r="I121" i="1"/>
  <c r="I123" i="1"/>
  <c r="I125" i="1"/>
  <c r="I127" i="1"/>
  <c r="I130" i="1"/>
  <c r="I141" i="1"/>
  <c r="I147" i="1"/>
  <c r="I149" i="1"/>
  <c r="I151" i="1"/>
  <c r="I161" i="1"/>
  <c r="I165" i="1"/>
  <c r="H152" i="3" s="1"/>
  <c r="H151" i="3" s="1"/>
  <c r="H150" i="3" s="1"/>
  <c r="I170" i="1"/>
  <c r="I174" i="1"/>
  <c r="I180" i="1"/>
  <c r="I184" i="1"/>
  <c r="I188" i="1"/>
  <c r="I190" i="1"/>
  <c r="I192" i="1"/>
  <c r="I197" i="1"/>
  <c r="I200" i="1"/>
  <c r="I203" i="1"/>
  <c r="I206" i="1"/>
  <c r="I209" i="1"/>
  <c r="I212" i="1"/>
  <c r="I218" i="1"/>
  <c r="I221" i="1"/>
  <c r="J372" i="2" s="1"/>
  <c r="J371" i="2" s="1"/>
  <c r="J370" i="2" s="1"/>
  <c r="I224" i="1"/>
  <c r="I231" i="1"/>
  <c r="I234" i="1"/>
  <c r="I238" i="1"/>
  <c r="I240" i="1"/>
  <c r="I242" i="1"/>
  <c r="I245" i="1"/>
  <c r="I247" i="1"/>
  <c r="I258" i="1"/>
  <c r="I260" i="1"/>
  <c r="I263" i="1"/>
  <c r="I276" i="1"/>
  <c r="I279" i="1"/>
  <c r="I281" i="1"/>
  <c r="I283" i="1"/>
  <c r="I286" i="1"/>
  <c r="I290" i="1"/>
  <c r="I292" i="1"/>
  <c r="I295" i="1"/>
  <c r="I297" i="1"/>
  <c r="I300" i="1"/>
  <c r="I302" i="1"/>
  <c r="I305" i="1"/>
  <c r="I307" i="1"/>
  <c r="I317" i="1"/>
  <c r="I321" i="1"/>
  <c r="I323" i="1"/>
  <c r="I326" i="1"/>
  <c r="I329" i="1"/>
  <c r="I332" i="1"/>
  <c r="I334" i="1"/>
  <c r="I337" i="1"/>
  <c r="I344" i="1"/>
  <c r="J444" i="2" s="1"/>
  <c r="J443" i="2" s="1"/>
  <c r="J442" i="2" s="1"/>
  <c r="I351" i="1"/>
  <c r="I356" i="1"/>
  <c r="I373" i="1"/>
  <c r="I383" i="1"/>
  <c r="I393" i="1"/>
  <c r="I396" i="1"/>
  <c r="I398" i="1"/>
  <c r="I399" i="1"/>
  <c r="J178" i="2" s="1"/>
  <c r="J177" i="2" s="1"/>
  <c r="I401" i="1"/>
  <c r="I405" i="1"/>
  <c r="I411" i="1"/>
  <c r="I414" i="1"/>
  <c r="I420" i="1"/>
  <c r="I425" i="1"/>
  <c r="I428" i="1"/>
  <c r="I433" i="1"/>
  <c r="I434" i="1"/>
  <c r="I435" i="1"/>
  <c r="I438" i="1"/>
  <c r="J160" i="2" s="1"/>
  <c r="J158" i="2" s="1"/>
  <c r="I442" i="1"/>
  <c r="I443" i="1"/>
  <c r="J475" i="2" s="1"/>
  <c r="J473" i="2" s="1"/>
  <c r="J472" i="2" s="1"/>
  <c r="J471" i="2" s="1"/>
  <c r="I446" i="1"/>
  <c r="I451" i="1"/>
  <c r="I464" i="1"/>
  <c r="I465" i="1"/>
  <c r="I466" i="1"/>
  <c r="I467" i="1"/>
  <c r="I468" i="1"/>
  <c r="I469" i="1"/>
  <c r="I470" i="1"/>
  <c r="I471" i="1"/>
  <c r="I472" i="1"/>
  <c r="I473" i="1"/>
  <c r="I474" i="1"/>
  <c r="I507" i="1"/>
  <c r="I508" i="1"/>
  <c r="I518" i="1"/>
  <c r="I521" i="1"/>
  <c r="I525" i="1"/>
  <c r="I526" i="1"/>
  <c r="I529" i="1"/>
  <c r="I534" i="1"/>
  <c r="I539" i="1"/>
  <c r="J192" i="2" s="1"/>
  <c r="J191" i="2" s="1"/>
  <c r="J190" i="2" s="1"/>
  <c r="I549" i="1"/>
  <c r="I556" i="1"/>
  <c r="I558" i="1"/>
  <c r="I560" i="1"/>
  <c r="I572" i="1"/>
  <c r="I575" i="1"/>
  <c r="I577" i="1"/>
  <c r="N31" i="1"/>
  <c r="N30" i="1" s="1"/>
  <c r="N29" i="1" s="1"/>
  <c r="N28" i="1" s="1"/>
  <c r="N36" i="1"/>
  <c r="N35" i="1" s="1"/>
  <c r="N41" i="1"/>
  <c r="N40" i="1" s="1"/>
  <c r="N45" i="1"/>
  <c r="N44" i="1" s="1"/>
  <c r="N53" i="1"/>
  <c r="N52" i="1" s="1"/>
  <c r="N58" i="1"/>
  <c r="N57" i="1" s="1"/>
  <c r="N62" i="1"/>
  <c r="N61" i="1" s="1"/>
  <c r="N66" i="1"/>
  <c r="N65" i="1" s="1"/>
  <c r="N69" i="1"/>
  <c r="N68" i="1" s="1"/>
  <c r="N73" i="1"/>
  <c r="N72" i="1" s="1"/>
  <c r="N76" i="1"/>
  <c r="N75" i="1" s="1"/>
  <c r="N80" i="1"/>
  <c r="N79" i="1" s="1"/>
  <c r="N88" i="1"/>
  <c r="N87" i="1" s="1"/>
  <c r="N99" i="1"/>
  <c r="N98" i="1" s="1"/>
  <c r="N96" i="1" s="1"/>
  <c r="N103" i="1"/>
  <c r="N102" i="1" s="1"/>
  <c r="N106" i="1"/>
  <c r="N105" i="1" s="1"/>
  <c r="N110" i="1"/>
  <c r="N109" i="1" s="1"/>
  <c r="N108" i="1" s="1"/>
  <c r="N115" i="1"/>
  <c r="N117" i="1"/>
  <c r="N120" i="1"/>
  <c r="N122" i="1"/>
  <c r="N124" i="1"/>
  <c r="M409" i="3" s="1"/>
  <c r="N126" i="1"/>
  <c r="N129" i="1"/>
  <c r="N128" i="1" s="1"/>
  <c r="N140" i="1"/>
  <c r="N146" i="1"/>
  <c r="N148" i="1"/>
  <c r="N150" i="1"/>
  <c r="N160" i="1"/>
  <c r="N159" i="1" s="1"/>
  <c r="N158" i="1" s="1"/>
  <c r="N164" i="1"/>
  <c r="N163" i="1" s="1"/>
  <c r="N162" i="1" s="1"/>
  <c r="N169" i="1"/>
  <c r="N168" i="1" s="1"/>
  <c r="N167" i="1" s="1"/>
  <c r="N173" i="1"/>
  <c r="N172" i="1" s="1"/>
  <c r="N171" i="1" s="1"/>
  <c r="N179" i="1"/>
  <c r="N178" i="1" s="1"/>
  <c r="N183" i="1"/>
  <c r="N182" i="1" s="1"/>
  <c r="N189" i="1"/>
  <c r="N191" i="1"/>
  <c r="N196" i="1"/>
  <c r="N195" i="1" s="1"/>
  <c r="N198" i="1"/>
  <c r="N199" i="1"/>
  <c r="N202" i="1"/>
  <c r="N201" i="1" s="1"/>
  <c r="N205" i="1"/>
  <c r="N204" i="1" s="1"/>
  <c r="N208" i="1"/>
  <c r="N211" i="1"/>
  <c r="N210" i="1" s="1"/>
  <c r="N217" i="1"/>
  <c r="N216" i="1" s="1"/>
  <c r="N220" i="1"/>
  <c r="N219" i="1" s="1"/>
  <c r="N223" i="1"/>
  <c r="N222" i="1" s="1"/>
  <c r="N230" i="1"/>
  <c r="N229" i="1" s="1"/>
  <c r="N233" i="1"/>
  <c r="N232" i="1" s="1"/>
  <c r="N237" i="1"/>
  <c r="N239" i="1"/>
  <c r="N241" i="1"/>
  <c r="N244" i="1"/>
  <c r="N246" i="1"/>
  <c r="N257" i="1"/>
  <c r="N259" i="1"/>
  <c r="N262" i="1"/>
  <c r="N261" i="1" s="1"/>
  <c r="N275" i="1"/>
  <c r="N274" i="1" s="1"/>
  <c r="N278" i="1"/>
  <c r="N280" i="1"/>
  <c r="N282" i="1"/>
  <c r="O58" i="2" s="1"/>
  <c r="O57" i="2" s="1"/>
  <c r="N285" i="1"/>
  <c r="N284" i="1" s="1"/>
  <c r="N289" i="1"/>
  <c r="N291" i="1"/>
  <c r="N294" i="1"/>
  <c r="N296" i="1"/>
  <c r="N299" i="1"/>
  <c r="N301" i="1"/>
  <c r="N304" i="1"/>
  <c r="N306" i="1"/>
  <c r="N316" i="1"/>
  <c r="N315" i="1" s="1"/>
  <c r="N314" i="1" s="1"/>
  <c r="N320" i="1"/>
  <c r="N322" i="1"/>
  <c r="N325" i="1"/>
  <c r="N324" i="1" s="1"/>
  <c r="N328" i="1"/>
  <c r="N327" i="1" s="1"/>
  <c r="N331" i="1"/>
  <c r="N333" i="1"/>
  <c r="N336" i="1"/>
  <c r="N335" i="1" s="1"/>
  <c r="N343" i="1"/>
  <c r="N342" i="1" s="1"/>
  <c r="N350" i="1"/>
  <c r="N349" i="1" s="1"/>
  <c r="N348" i="1" s="1"/>
  <c r="N347" i="1" s="1"/>
  <c r="N372" i="1"/>
  <c r="N371" i="1" s="1"/>
  <c r="N370" i="1" s="1"/>
  <c r="N382" i="1"/>
  <c r="N381" i="1" s="1"/>
  <c r="N380" i="1" s="1"/>
  <c r="N392" i="1"/>
  <c r="N391" i="1" s="1"/>
  <c r="N395" i="1"/>
  <c r="N394" i="1" s="1"/>
  <c r="N398" i="1"/>
  <c r="N400" i="1"/>
  <c r="N404" i="1"/>
  <c r="N403" i="1" s="1"/>
  <c r="N410" i="1"/>
  <c r="N409" i="1" s="1"/>
  <c r="N413" i="1"/>
  <c r="N412" i="1" s="1"/>
  <c r="N419" i="1"/>
  <c r="N418" i="1" s="1"/>
  <c r="N424" i="1"/>
  <c r="N423" i="1" s="1"/>
  <c r="N427" i="1"/>
  <c r="N426" i="1" s="1"/>
  <c r="N432" i="1"/>
  <c r="N431" i="1" s="1"/>
  <c r="N430" i="1" s="1"/>
  <c r="N437" i="1"/>
  <c r="N436" i="1" s="1"/>
  <c r="N441" i="1"/>
  <c r="N440" i="1" s="1"/>
  <c r="N439" i="1" s="1"/>
  <c r="N445" i="1"/>
  <c r="N444" i="1" s="1"/>
  <c r="N450" i="1"/>
  <c r="N447" i="1" s="1"/>
  <c r="N463" i="1"/>
  <c r="N462" i="1" s="1"/>
  <c r="N461" i="1" s="1"/>
  <c r="N455" i="1" s="1"/>
  <c r="N506" i="1"/>
  <c r="N512" i="1"/>
  <c r="N511" i="1" s="1"/>
  <c r="N510" i="1" s="1"/>
  <c r="N517" i="1"/>
  <c r="N516" i="1" s="1"/>
  <c r="N520" i="1"/>
  <c r="N519" i="1" s="1"/>
  <c r="N524" i="1"/>
  <c r="N523" i="1" s="1"/>
  <c r="N522" i="1" s="1"/>
  <c r="N528" i="1"/>
  <c r="N527" i="1" s="1"/>
  <c r="N532" i="1"/>
  <c r="N531" i="1" s="1"/>
  <c r="N530" i="1" s="1"/>
  <c r="N533" i="1"/>
  <c r="N538" i="1"/>
  <c r="N537" i="1" s="1"/>
  <c r="N536" i="1" s="1"/>
  <c r="N535" i="1" s="1"/>
  <c r="N548" i="1"/>
  <c r="N547" i="1" s="1"/>
  <c r="N546" i="1" s="1"/>
  <c r="N555" i="1"/>
  <c r="N557" i="1"/>
  <c r="N559" i="1"/>
  <c r="N571" i="1"/>
  <c r="N570" i="1" s="1"/>
  <c r="N574" i="1"/>
  <c r="N576" i="1"/>
  <c r="N579" i="1"/>
  <c r="N578" i="1" s="1"/>
  <c r="K579" i="1"/>
  <c r="K578" i="1" s="1"/>
  <c r="K576" i="1"/>
  <c r="K574" i="1"/>
  <c r="K571" i="1"/>
  <c r="K570" i="1" s="1"/>
  <c r="K559" i="1"/>
  <c r="K557" i="1"/>
  <c r="K555" i="1"/>
  <c r="K548" i="1"/>
  <c r="K547" i="1" s="1"/>
  <c r="K546" i="1" s="1"/>
  <c r="K538" i="1"/>
  <c r="K537" i="1" s="1"/>
  <c r="K536" i="1" s="1"/>
  <c r="K535" i="1" s="1"/>
  <c r="K533" i="1"/>
  <c r="K532" i="1"/>
  <c r="K531" i="1" s="1"/>
  <c r="K530" i="1" s="1"/>
  <c r="K528" i="1"/>
  <c r="K527" i="1" s="1"/>
  <c r="K524" i="1"/>
  <c r="K523" i="1" s="1"/>
  <c r="K522" i="1" s="1"/>
  <c r="K520" i="1"/>
  <c r="K519" i="1" s="1"/>
  <c r="K517" i="1"/>
  <c r="K516" i="1" s="1"/>
  <c r="K512" i="1"/>
  <c r="K511" i="1" s="1"/>
  <c r="K510" i="1" s="1"/>
  <c r="K506" i="1"/>
  <c r="K463" i="1"/>
  <c r="K462" i="1" s="1"/>
  <c r="K461" i="1" s="1"/>
  <c r="K455" i="1" s="1"/>
  <c r="K450" i="1"/>
  <c r="K447" i="1" s="1"/>
  <c r="K445" i="1"/>
  <c r="K444" i="1" s="1"/>
  <c r="K441" i="1"/>
  <c r="K440" i="1" s="1"/>
  <c r="K439" i="1" s="1"/>
  <c r="K437" i="1"/>
  <c r="K436" i="1" s="1"/>
  <c r="K432" i="1"/>
  <c r="K431" i="1" s="1"/>
  <c r="K430" i="1" s="1"/>
  <c r="K427" i="1"/>
  <c r="K426" i="1" s="1"/>
  <c r="K424" i="1"/>
  <c r="K423" i="1" s="1"/>
  <c r="K419" i="1"/>
  <c r="K418" i="1" s="1"/>
  <c r="K413" i="1"/>
  <c r="K412" i="1" s="1"/>
  <c r="K410" i="1"/>
  <c r="K409" i="1" s="1"/>
  <c r="K404" i="1"/>
  <c r="K403" i="1" s="1"/>
  <c r="K400" i="1"/>
  <c r="K398" i="1"/>
  <c r="K395" i="1"/>
  <c r="K394" i="1" s="1"/>
  <c r="K392" i="1"/>
  <c r="K391" i="1" s="1"/>
  <c r="K382" i="1"/>
  <c r="K381" i="1" s="1"/>
  <c r="K380" i="1" s="1"/>
  <c r="K372" i="1"/>
  <c r="K371" i="1" s="1"/>
  <c r="K370" i="1" s="1"/>
  <c r="K350" i="1"/>
  <c r="K349" i="1" s="1"/>
  <c r="K348" i="1" s="1"/>
  <c r="K347" i="1" s="1"/>
  <c r="K343" i="1"/>
  <c r="K342" i="1" s="1"/>
  <c r="K336" i="1"/>
  <c r="K335" i="1" s="1"/>
  <c r="K333" i="1"/>
  <c r="L153" i="2" s="1"/>
  <c r="L150" i="2" s="1"/>
  <c r="K331" i="1"/>
  <c r="K328" i="1"/>
  <c r="K327" i="1" s="1"/>
  <c r="K325" i="1"/>
  <c r="K324" i="1" s="1"/>
  <c r="K322" i="1"/>
  <c r="K320" i="1"/>
  <c r="K316" i="1"/>
  <c r="K315" i="1" s="1"/>
  <c r="K314" i="1" s="1"/>
  <c r="K306" i="1"/>
  <c r="K304" i="1"/>
  <c r="K301" i="1"/>
  <c r="K299" i="1"/>
  <c r="K296" i="1"/>
  <c r="K294" i="1"/>
  <c r="K291" i="1"/>
  <c r="K289" i="1"/>
  <c r="K285" i="1"/>
  <c r="K284" i="1" s="1"/>
  <c r="K282" i="1"/>
  <c r="L58" i="2" s="1"/>
  <c r="L57" i="2" s="1"/>
  <c r="L52" i="2" s="1"/>
  <c r="K280" i="1"/>
  <c r="K278" i="1"/>
  <c r="K275" i="1"/>
  <c r="K274" i="1" s="1"/>
  <c r="K262" i="1"/>
  <c r="K261" i="1" s="1"/>
  <c r="K259" i="1"/>
  <c r="K257" i="1"/>
  <c r="K246" i="1"/>
  <c r="K244" i="1"/>
  <c r="K241" i="1"/>
  <c r="K239" i="1"/>
  <c r="K237" i="1"/>
  <c r="K233" i="1"/>
  <c r="K232" i="1" s="1"/>
  <c r="K230" i="1"/>
  <c r="K229" i="1" s="1"/>
  <c r="K223" i="1"/>
  <c r="K222" i="1" s="1"/>
  <c r="K220" i="1"/>
  <c r="K219" i="1" s="1"/>
  <c r="K217" i="1"/>
  <c r="K216" i="1" s="1"/>
  <c r="K211" i="1"/>
  <c r="K210" i="1" s="1"/>
  <c r="K208" i="1"/>
  <c r="K207" i="1" s="1"/>
  <c r="K205" i="1"/>
  <c r="K204" i="1" s="1"/>
  <c r="K202" i="1"/>
  <c r="K201" i="1" s="1"/>
  <c r="K199" i="1"/>
  <c r="K198" i="1"/>
  <c r="K196" i="1"/>
  <c r="K195" i="1" s="1"/>
  <c r="K191" i="1"/>
  <c r="K189" i="1"/>
  <c r="K187" i="1"/>
  <c r="K183" i="1"/>
  <c r="K181" i="1" s="1"/>
  <c r="K179" i="1"/>
  <c r="K178" i="1" s="1"/>
  <c r="K173" i="1"/>
  <c r="K172" i="1" s="1"/>
  <c r="K171" i="1" s="1"/>
  <c r="K169" i="1"/>
  <c r="K168" i="1" s="1"/>
  <c r="K167" i="1" s="1"/>
  <c r="K164" i="1"/>
  <c r="K163" i="1" s="1"/>
  <c r="K162" i="1" s="1"/>
  <c r="K160" i="1"/>
  <c r="K159" i="1" s="1"/>
  <c r="K158" i="1" s="1"/>
  <c r="K150" i="1"/>
  <c r="K148" i="1"/>
  <c r="K146" i="1"/>
  <c r="K140" i="1"/>
  <c r="K129" i="1"/>
  <c r="K128" i="1" s="1"/>
  <c r="K126" i="1"/>
  <c r="K124" i="1"/>
  <c r="J409" i="3" s="1"/>
  <c r="K122" i="1"/>
  <c r="K120" i="1"/>
  <c r="K117" i="1"/>
  <c r="K115" i="1"/>
  <c r="K110" i="1"/>
  <c r="K109" i="1" s="1"/>
  <c r="K108" i="1" s="1"/>
  <c r="K106" i="1"/>
  <c r="K105" i="1" s="1"/>
  <c r="K103" i="1"/>
  <c r="K102" i="1" s="1"/>
  <c r="K99" i="1"/>
  <c r="K98" i="1" s="1"/>
  <c r="K96" i="1" s="1"/>
  <c r="K88" i="1"/>
  <c r="K87" i="1" s="1"/>
  <c r="K80" i="1"/>
  <c r="K79" i="1" s="1"/>
  <c r="K76" i="1"/>
  <c r="K75" i="1" s="1"/>
  <c r="K73" i="1"/>
  <c r="K72" i="1" s="1"/>
  <c r="K69" i="1"/>
  <c r="K68" i="1" s="1"/>
  <c r="K66" i="1"/>
  <c r="K65" i="1" s="1"/>
  <c r="K62" i="1"/>
  <c r="K61" i="1" s="1"/>
  <c r="K58" i="1"/>
  <c r="K57" i="1" s="1"/>
  <c r="K53" i="1"/>
  <c r="K52" i="1" s="1"/>
  <c r="K45" i="1"/>
  <c r="K44" i="1" s="1"/>
  <c r="K41" i="1"/>
  <c r="K40" i="1" s="1"/>
  <c r="K36" i="1"/>
  <c r="K35" i="1" s="1"/>
  <c r="K31" i="1"/>
  <c r="K30" i="1" s="1"/>
  <c r="K29" i="1" s="1"/>
  <c r="K28" i="1" s="1"/>
  <c r="H31" i="1"/>
  <c r="H30" i="1" s="1"/>
  <c r="H29" i="1" s="1"/>
  <c r="H28" i="1" s="1"/>
  <c r="H36" i="1"/>
  <c r="H35" i="1" s="1"/>
  <c r="H41" i="1"/>
  <c r="H40" i="1" s="1"/>
  <c r="H45" i="1"/>
  <c r="H44" i="1" s="1"/>
  <c r="H53" i="1"/>
  <c r="H52" i="1" s="1"/>
  <c r="H58" i="1"/>
  <c r="H57" i="1" s="1"/>
  <c r="H62" i="1"/>
  <c r="H61" i="1" s="1"/>
  <c r="H66" i="1"/>
  <c r="H65" i="1" s="1"/>
  <c r="H68" i="1"/>
  <c r="H73" i="1"/>
  <c r="H72" i="1" s="1"/>
  <c r="H76" i="1"/>
  <c r="H75" i="1" s="1"/>
  <c r="H80" i="1"/>
  <c r="H79" i="1" s="1"/>
  <c r="H88" i="1"/>
  <c r="H99" i="1"/>
  <c r="H98" i="1" s="1"/>
  <c r="H96" i="1" s="1"/>
  <c r="H103" i="1"/>
  <c r="H102" i="1" s="1"/>
  <c r="H106" i="1"/>
  <c r="H105" i="1" s="1"/>
  <c r="H110" i="1"/>
  <c r="H109" i="1" s="1"/>
  <c r="H108" i="1" s="1"/>
  <c r="H115" i="1"/>
  <c r="H117" i="1"/>
  <c r="H120" i="1"/>
  <c r="H122" i="1"/>
  <c r="H124" i="1"/>
  <c r="G409" i="3" s="1"/>
  <c r="H126" i="1"/>
  <c r="H129" i="1"/>
  <c r="H128" i="1" s="1"/>
  <c r="H140" i="1"/>
  <c r="H146" i="1"/>
  <c r="H148" i="1"/>
  <c r="H150" i="1"/>
  <c r="H160" i="1"/>
  <c r="H159" i="1" s="1"/>
  <c r="H158" i="1" s="1"/>
  <c r="H164" i="1"/>
  <c r="H163" i="1" s="1"/>
  <c r="H162" i="1" s="1"/>
  <c r="H169" i="1"/>
  <c r="H168" i="1" s="1"/>
  <c r="H167" i="1" s="1"/>
  <c r="H173" i="1"/>
  <c r="H172" i="1" s="1"/>
  <c r="H171" i="1" s="1"/>
  <c r="H179" i="1"/>
  <c r="H178" i="1" s="1"/>
  <c r="H183" i="1"/>
  <c r="H181" i="1" s="1"/>
  <c r="H187" i="1"/>
  <c r="H189" i="1"/>
  <c r="H191" i="1"/>
  <c r="H196" i="1"/>
  <c r="H195" i="1" s="1"/>
  <c r="H198" i="1"/>
  <c r="H199" i="1"/>
  <c r="H202" i="1"/>
  <c r="H201" i="1" s="1"/>
  <c r="H205" i="1"/>
  <c r="H204" i="1" s="1"/>
  <c r="H208" i="1"/>
  <c r="H207" i="1" s="1"/>
  <c r="H211" i="1"/>
  <c r="H210" i="1" s="1"/>
  <c r="H217" i="1"/>
  <c r="H216" i="1" s="1"/>
  <c r="H220" i="1"/>
  <c r="H219" i="1" s="1"/>
  <c r="H223" i="1"/>
  <c r="H222" i="1" s="1"/>
  <c r="H230" i="1"/>
  <c r="H229" i="1" s="1"/>
  <c r="H233" i="1"/>
  <c r="H232" i="1" s="1"/>
  <c r="H237" i="1"/>
  <c r="H239" i="1"/>
  <c r="H241" i="1"/>
  <c r="H244" i="1"/>
  <c r="H246" i="1"/>
  <c r="H257" i="1"/>
  <c r="H262" i="1"/>
  <c r="H261" i="1" s="1"/>
  <c r="H275" i="1"/>
  <c r="H274" i="1" s="1"/>
  <c r="H273" i="1" s="1"/>
  <c r="H278" i="1"/>
  <c r="H280" i="1"/>
  <c r="H282" i="1"/>
  <c r="I58" i="2" s="1"/>
  <c r="I57" i="2" s="1"/>
  <c r="H285" i="1"/>
  <c r="H284" i="1" s="1"/>
  <c r="H289" i="1"/>
  <c r="H291" i="1"/>
  <c r="H299" i="1"/>
  <c r="H301" i="1"/>
  <c r="H304" i="1"/>
  <c r="H306" i="1"/>
  <c r="H316" i="1"/>
  <c r="H315" i="1" s="1"/>
  <c r="H314" i="1" s="1"/>
  <c r="H320" i="1"/>
  <c r="H322" i="1"/>
  <c r="H325" i="1"/>
  <c r="H324" i="1" s="1"/>
  <c r="H328" i="1"/>
  <c r="H327" i="1" s="1"/>
  <c r="H331" i="1"/>
  <c r="H333" i="1"/>
  <c r="I153" i="2" s="1"/>
  <c r="H336" i="1"/>
  <c r="H335" i="1" s="1"/>
  <c r="H343" i="1"/>
  <c r="H342" i="1" s="1"/>
  <c r="H350" i="1"/>
  <c r="H349" i="1" s="1"/>
  <c r="H348" i="1" s="1"/>
  <c r="H347" i="1" s="1"/>
  <c r="H355" i="1"/>
  <c r="H354" i="1" s="1"/>
  <c r="H353" i="1" s="1"/>
  <c r="H372" i="1"/>
  <c r="H371" i="1" s="1"/>
  <c r="H370" i="1" s="1"/>
  <c r="H382" i="1"/>
  <c r="H381" i="1" s="1"/>
  <c r="H380" i="1" s="1"/>
  <c r="H392" i="1"/>
  <c r="H391" i="1" s="1"/>
  <c r="H395" i="1"/>
  <c r="H394" i="1" s="1"/>
  <c r="H400" i="1"/>
  <c r="H397" i="1" s="1"/>
  <c r="H404" i="1"/>
  <c r="H403" i="1" s="1"/>
  <c r="H410" i="1"/>
  <c r="H409" i="1" s="1"/>
  <c r="H413" i="1"/>
  <c r="H412" i="1" s="1"/>
  <c r="H419" i="1"/>
  <c r="H418" i="1" s="1"/>
  <c r="H424" i="1"/>
  <c r="H423" i="1" s="1"/>
  <c r="H427" i="1"/>
  <c r="H426" i="1" s="1"/>
  <c r="H432" i="1"/>
  <c r="H431" i="1" s="1"/>
  <c r="H430" i="1" s="1"/>
  <c r="H437" i="1"/>
  <c r="H436" i="1" s="1"/>
  <c r="H441" i="1"/>
  <c r="H440" i="1" s="1"/>
  <c r="H439" i="1" s="1"/>
  <c r="H445" i="1"/>
  <c r="H444" i="1" s="1"/>
  <c r="H450" i="1"/>
  <c r="H447" i="1" s="1"/>
  <c r="H463" i="1"/>
  <c r="H462" i="1" s="1"/>
  <c r="H461" i="1" s="1"/>
  <c r="H455" i="1" s="1"/>
  <c r="H506" i="1"/>
  <c r="I222" i="2" s="1"/>
  <c r="H511" i="1"/>
  <c r="H510" i="1" s="1"/>
  <c r="H517" i="1"/>
  <c r="H516" i="1" s="1"/>
  <c r="H520" i="1"/>
  <c r="H519" i="1" s="1"/>
  <c r="H524" i="1"/>
  <c r="H523" i="1" s="1"/>
  <c r="H522" i="1" s="1"/>
  <c r="H528" i="1"/>
  <c r="H527" i="1" s="1"/>
  <c r="H532" i="1"/>
  <c r="H531" i="1" s="1"/>
  <c r="H530" i="1" s="1"/>
  <c r="H533" i="1"/>
  <c r="H538" i="1"/>
  <c r="H537" i="1" s="1"/>
  <c r="H536" i="1" s="1"/>
  <c r="H535" i="1" s="1"/>
  <c r="H548" i="1"/>
  <c r="H547" i="1" s="1"/>
  <c r="H546" i="1" s="1"/>
  <c r="H555" i="1"/>
  <c r="H557" i="1"/>
  <c r="H559" i="1"/>
  <c r="H571" i="1"/>
  <c r="H570" i="1" s="1"/>
  <c r="H574" i="1"/>
  <c r="H576" i="1"/>
  <c r="H579" i="1"/>
  <c r="H578" i="1" s="1"/>
  <c r="G86" i="3" l="1"/>
  <c r="G118" i="3"/>
  <c r="L96" i="1"/>
  <c r="K95" i="1"/>
  <c r="L95" i="1" s="1"/>
  <c r="H95" i="1"/>
  <c r="I95" i="1" s="1"/>
  <c r="I96" i="1"/>
  <c r="N95" i="1"/>
  <c r="O95" i="1" s="1"/>
  <c r="O96" i="1"/>
  <c r="I124" i="2"/>
  <c r="I123" i="2" s="1"/>
  <c r="G423" i="3"/>
  <c r="K194" i="1"/>
  <c r="N194" i="1"/>
  <c r="H194" i="1"/>
  <c r="I221" i="2"/>
  <c r="I220" i="2" s="1"/>
  <c r="G521" i="3"/>
  <c r="G520" i="3" s="1"/>
  <c r="P388" i="2"/>
  <c r="H139" i="1"/>
  <c r="H138" i="1" s="1"/>
  <c r="H137" i="1" s="1"/>
  <c r="K139" i="1"/>
  <c r="K138" i="1" s="1"/>
  <c r="K137" i="1" s="1"/>
  <c r="N139" i="1"/>
  <c r="N138" i="1" s="1"/>
  <c r="N137" i="1" s="1"/>
  <c r="K319" i="1"/>
  <c r="K243" i="1"/>
  <c r="G383" i="3"/>
  <c r="K321" i="3"/>
  <c r="K320" i="3" s="1"/>
  <c r="K352" i="3"/>
  <c r="K351" i="3" s="1"/>
  <c r="K298" i="1"/>
  <c r="L65" i="2"/>
  <c r="L48" i="2" s="1"/>
  <c r="L47" i="2" s="1"/>
  <c r="L46" i="2" s="1"/>
  <c r="L45" i="2" s="1"/>
  <c r="K293" i="1"/>
  <c r="K303" i="1"/>
  <c r="H402" i="1"/>
  <c r="K397" i="1"/>
  <c r="N145" i="1"/>
  <c r="N144" i="1" s="1"/>
  <c r="N143" i="1" s="1"/>
  <c r="K402" i="1"/>
  <c r="K515" i="1"/>
  <c r="K509" i="1" s="1"/>
  <c r="K554" i="1"/>
  <c r="K553" i="1" s="1"/>
  <c r="N243" i="1"/>
  <c r="N402" i="1"/>
  <c r="L88" i="2"/>
  <c r="L87" i="2" s="1"/>
  <c r="M324" i="3"/>
  <c r="M319" i="3" s="1"/>
  <c r="H429" i="1"/>
  <c r="M308" i="3"/>
  <c r="M290" i="3" s="1"/>
  <c r="H505" i="1"/>
  <c r="H504" i="1" s="1"/>
  <c r="N573" i="1"/>
  <c r="N319" i="1"/>
  <c r="K429" i="1"/>
  <c r="N298" i="1"/>
  <c r="H145" i="1"/>
  <c r="H143" i="1" s="1"/>
  <c r="G411" i="3"/>
  <c r="G404" i="3" s="1"/>
  <c r="G398" i="3" s="1"/>
  <c r="I283" i="2"/>
  <c r="I276" i="2" s="1"/>
  <c r="L283" i="2"/>
  <c r="L276" i="2" s="1"/>
  <c r="J411" i="3"/>
  <c r="J404" i="3" s="1"/>
  <c r="J398" i="3" s="1"/>
  <c r="K505" i="1"/>
  <c r="K497" i="1" s="1"/>
  <c r="K496" i="1" s="1"/>
  <c r="K495" i="1" s="1"/>
  <c r="L222" i="2"/>
  <c r="N505" i="1"/>
  <c r="N497" i="1" s="1"/>
  <c r="N496" i="1" s="1"/>
  <c r="N495" i="1" s="1"/>
  <c r="O222" i="2"/>
  <c r="M411" i="3"/>
  <c r="M404" i="3" s="1"/>
  <c r="M398" i="3" s="1"/>
  <c r="O283" i="2"/>
  <c r="O276" i="2" s="1"/>
  <c r="K330" i="3"/>
  <c r="K329" i="3" s="1"/>
  <c r="I457" i="2"/>
  <c r="I456" i="2" s="1"/>
  <c r="I455" i="2" s="1"/>
  <c r="N256" i="1"/>
  <c r="K256" i="1"/>
  <c r="J472" i="3"/>
  <c r="H186" i="1"/>
  <c r="H87" i="1"/>
  <c r="M86" i="3"/>
  <c r="J118" i="3"/>
  <c r="J290" i="3"/>
  <c r="K387" i="3"/>
  <c r="K344" i="3"/>
  <c r="K343" i="3" s="1"/>
  <c r="K422" i="1"/>
  <c r="H182" i="1"/>
  <c r="J309" i="3"/>
  <c r="M472" i="3"/>
  <c r="M422" i="3" s="1"/>
  <c r="K348" i="3"/>
  <c r="K347" i="3" s="1"/>
  <c r="G324" i="3"/>
  <c r="G319" i="3" s="1"/>
  <c r="P159" i="2"/>
  <c r="M159" i="2"/>
  <c r="N181" i="1"/>
  <c r="N177" i="1" s="1"/>
  <c r="M230" i="3"/>
  <c r="J324" i="3"/>
  <c r="J319" i="3" s="1"/>
  <c r="K326" i="3"/>
  <c r="K325" i="3" s="1"/>
  <c r="M440" i="2"/>
  <c r="M439" i="2" s="1"/>
  <c r="M438" i="2" s="1"/>
  <c r="P441" i="2"/>
  <c r="I264" i="2"/>
  <c r="I263" i="2" s="1"/>
  <c r="K101" i="1"/>
  <c r="O289" i="2"/>
  <c r="O288" i="2" s="1"/>
  <c r="J382" i="2"/>
  <c r="O238" i="2"/>
  <c r="I289" i="2"/>
  <c r="I288" i="2" s="1"/>
  <c r="J540" i="2"/>
  <c r="J539" i="2" s="1"/>
  <c r="J538" i="2" s="1"/>
  <c r="J537" i="2" s="1"/>
  <c r="L17" i="2"/>
  <c r="J199" i="3"/>
  <c r="J174" i="3" s="1"/>
  <c r="G300" i="3"/>
  <c r="G299" i="3" s="1"/>
  <c r="I310" i="2"/>
  <c r="I309" i="2" s="1"/>
  <c r="L454" i="2"/>
  <c r="O306" i="2"/>
  <c r="O305" i="2" s="1"/>
  <c r="I382" i="2"/>
  <c r="I251" i="2"/>
  <c r="I250" i="2" s="1"/>
  <c r="O181" i="2"/>
  <c r="J227" i="2"/>
  <c r="I260" i="2"/>
  <c r="I259" i="2" s="1"/>
  <c r="I118" i="2"/>
  <c r="O251" i="2"/>
  <c r="O250" i="2" s="1"/>
  <c r="O529" i="2"/>
  <c r="O522" i="2" s="1"/>
  <c r="L491" i="2"/>
  <c r="I256" i="2"/>
  <c r="I255" i="2" s="1"/>
  <c r="O424" i="2"/>
  <c r="O423" i="2" s="1"/>
  <c r="O422" i="2" s="1"/>
  <c r="O421" i="2" s="1"/>
  <c r="I324" i="3"/>
  <c r="M118" i="3"/>
  <c r="G55" i="3"/>
  <c r="G41" i="3" s="1"/>
  <c r="G174" i="3"/>
  <c r="O340" i="2"/>
  <c r="O339" i="2" s="1"/>
  <c r="O338" i="2" s="1"/>
  <c r="O337" i="2" s="1"/>
  <c r="K330" i="1"/>
  <c r="K318" i="1" s="1"/>
  <c r="N166" i="1"/>
  <c r="I238" i="2"/>
  <c r="I181" i="2"/>
  <c r="I158" i="2"/>
  <c r="I150" i="2"/>
  <c r="I103" i="2"/>
  <c r="I98" i="2" s="1"/>
  <c r="I66" i="2"/>
  <c r="O296" i="2"/>
  <c r="O295" i="2" s="1"/>
  <c r="L254" i="2"/>
  <c r="N330" i="1"/>
  <c r="O153" i="2"/>
  <c r="O150" i="2" s="1"/>
  <c r="I529" i="2"/>
  <c r="I522" i="2" s="1"/>
  <c r="I424" i="2"/>
  <c r="I423" i="2" s="1"/>
  <c r="I422" i="2" s="1"/>
  <c r="I421" i="2" s="1"/>
  <c r="I306" i="2"/>
  <c r="I305" i="2" s="1"/>
  <c r="I296" i="2"/>
  <c r="I295" i="2" s="1"/>
  <c r="I185" i="2"/>
  <c r="I176" i="2"/>
  <c r="O310" i="2"/>
  <c r="O309" i="2" s="1"/>
  <c r="O184" i="2"/>
  <c r="O158" i="2"/>
  <c r="O159" i="2"/>
  <c r="O81" i="2"/>
  <c r="O71" i="2"/>
  <c r="K379" i="3"/>
  <c r="K380" i="3"/>
  <c r="I479" i="2"/>
  <c r="I478" i="2" s="1"/>
  <c r="I477" i="2" s="1"/>
  <c r="I476" i="2" s="1"/>
  <c r="I410" i="2"/>
  <c r="I360" i="2"/>
  <c r="I350" i="2" s="1"/>
  <c r="I349" i="2" s="1"/>
  <c r="I348" i="2" s="1"/>
  <c r="I244" i="2"/>
  <c r="I243" i="2" s="1"/>
  <c r="I141" i="2"/>
  <c r="I140" i="2" s="1"/>
  <c r="I136" i="2" s="1"/>
  <c r="I71" i="2"/>
  <c r="O479" i="2"/>
  <c r="O478" i="2" s="1"/>
  <c r="O477" i="2" s="1"/>
  <c r="O476" i="2" s="1"/>
  <c r="O410" i="2"/>
  <c r="O409" i="2" s="1"/>
  <c r="O408" i="2" s="1"/>
  <c r="O407" i="2" s="1"/>
  <c r="O260" i="2"/>
  <c r="O259" i="2" s="1"/>
  <c r="O244" i="2"/>
  <c r="O243" i="2" s="1"/>
  <c r="O264" i="2"/>
  <c r="O263" i="2" s="1"/>
  <c r="O256" i="2"/>
  <c r="O255" i="2" s="1"/>
  <c r="O141" i="2"/>
  <c r="O140" i="2" s="1"/>
  <c r="O136" i="2" s="1"/>
  <c r="O103" i="2"/>
  <c r="O98" i="2" s="1"/>
  <c r="G230" i="3"/>
  <c r="J55" i="3"/>
  <c r="J41" i="3" s="1"/>
  <c r="O118" i="2"/>
  <c r="M55" i="3"/>
  <c r="M41" i="3" s="1"/>
  <c r="J423" i="3"/>
  <c r="M383" i="3"/>
  <c r="G308" i="3"/>
  <c r="M174" i="3"/>
  <c r="K313" i="3"/>
  <c r="K314" i="3"/>
  <c r="J497" i="3"/>
  <c r="J491" i="3" s="1"/>
  <c r="J230" i="3"/>
  <c r="J86" i="3"/>
  <c r="L336" i="2"/>
  <c r="J440" i="2"/>
  <c r="J439" i="2" s="1"/>
  <c r="J438" i="2" s="1"/>
  <c r="J441" i="2"/>
  <c r="J159" i="2"/>
  <c r="O440" i="2"/>
  <c r="O439" i="2" s="1"/>
  <c r="O438" i="2" s="1"/>
  <c r="O441" i="2"/>
  <c r="O457" i="2"/>
  <c r="O456" i="2" s="1"/>
  <c r="O455" i="2" s="1"/>
  <c r="O382" i="2"/>
  <c r="O360" i="2"/>
  <c r="O350" i="2" s="1"/>
  <c r="O349" i="2" s="1"/>
  <c r="O66" i="2"/>
  <c r="O512" i="2"/>
  <c r="O508" i="2" s="1"/>
  <c r="O434" i="2"/>
  <c r="O433" i="2"/>
  <c r="O432" i="2" s="1"/>
  <c r="O431" i="2" s="1"/>
  <c r="O399" i="2"/>
  <c r="O398" i="2" s="1"/>
  <c r="O397" i="2" s="1"/>
  <c r="O396" i="2" s="1"/>
  <c r="O176" i="2"/>
  <c r="O76" i="2"/>
  <c r="O52" i="2"/>
  <c r="O37" i="2"/>
  <c r="O36" i="2" s="1"/>
  <c r="O35" i="2" s="1"/>
  <c r="O449" i="2"/>
  <c r="O448" i="2" s="1"/>
  <c r="O447" i="2" s="1"/>
  <c r="O450" i="2"/>
  <c r="O22" i="2"/>
  <c r="O21" i="2" s="1"/>
  <c r="O20" i="2" s="1"/>
  <c r="O19" i="2" s="1"/>
  <c r="O18" i="2" s="1"/>
  <c r="O345" i="2"/>
  <c r="O156" i="2"/>
  <c r="I440" i="2"/>
  <c r="I439" i="2" s="1"/>
  <c r="I438" i="2" s="1"/>
  <c r="I441" i="2"/>
  <c r="I512" i="2"/>
  <c r="I508" i="2" s="1"/>
  <c r="I434" i="2"/>
  <c r="I433" i="2"/>
  <c r="I432" i="2" s="1"/>
  <c r="I431" i="2" s="1"/>
  <c r="I399" i="2"/>
  <c r="I81" i="2"/>
  <c r="I449" i="2"/>
  <c r="I448" i="2" s="1"/>
  <c r="I447" i="2" s="1"/>
  <c r="I450" i="2"/>
  <c r="I340" i="2"/>
  <c r="I339" i="2" s="1"/>
  <c r="I338" i="2" s="1"/>
  <c r="I337" i="2" s="1"/>
  <c r="I52" i="2"/>
  <c r="I37" i="2"/>
  <c r="I36" i="2" s="1"/>
  <c r="I35" i="2" s="1"/>
  <c r="I76" i="2"/>
  <c r="I22" i="2"/>
  <c r="I345" i="2"/>
  <c r="I156" i="2"/>
  <c r="N39" i="1"/>
  <c r="N34" i="1" s="1"/>
  <c r="N56" i="1"/>
  <c r="N101" i="1"/>
  <c r="N114" i="1"/>
  <c r="N119" i="1"/>
  <c r="N186" i="1"/>
  <c r="N228" i="1"/>
  <c r="N236" i="1"/>
  <c r="N277" i="1"/>
  <c r="N288" i="1"/>
  <c r="N293" i="1"/>
  <c r="N303" i="1"/>
  <c r="N352" i="1"/>
  <c r="N397" i="1"/>
  <c r="N390" i="1" s="1"/>
  <c r="N422" i="1"/>
  <c r="N515" i="1"/>
  <c r="N509" i="1" s="1"/>
  <c r="N554" i="1"/>
  <c r="N553" i="1" s="1"/>
  <c r="N545" i="1" s="1"/>
  <c r="N544" i="1" s="1"/>
  <c r="N566" i="1"/>
  <c r="N565" i="1" s="1"/>
  <c r="N564" i="1" s="1"/>
  <c r="N429" i="1"/>
  <c r="N421" i="1" s="1"/>
  <c r="K114" i="1"/>
  <c r="K119" i="1"/>
  <c r="K145" i="1"/>
  <c r="K144" i="1" s="1"/>
  <c r="K143" i="1" s="1"/>
  <c r="K177" i="1"/>
  <c r="K186" i="1"/>
  <c r="K228" i="1"/>
  <c r="K236" i="1"/>
  <c r="K235" i="1" s="1"/>
  <c r="K277" i="1"/>
  <c r="K288" i="1"/>
  <c r="K352" i="1"/>
  <c r="K390" i="1"/>
  <c r="K545" i="1"/>
  <c r="K544" i="1" s="1"/>
  <c r="K573" i="1"/>
  <c r="K566" i="1" s="1"/>
  <c r="K565" i="1" s="1"/>
  <c r="K564" i="1" s="1"/>
  <c r="K166" i="1"/>
  <c r="K39" i="1"/>
  <c r="K34" i="1" s="1"/>
  <c r="K56" i="1"/>
  <c r="K182" i="1"/>
  <c r="H39" i="1"/>
  <c r="H34" i="1" s="1"/>
  <c r="H56" i="1"/>
  <c r="H51" i="1" s="1"/>
  <c r="H101" i="1"/>
  <c r="H114" i="1"/>
  <c r="H119" i="1"/>
  <c r="H166" i="1"/>
  <c r="H177" i="1"/>
  <c r="H228" i="1"/>
  <c r="H236" i="1"/>
  <c r="H243" i="1"/>
  <c r="H256" i="1"/>
  <c r="H255" i="1" s="1"/>
  <c r="H277" i="1"/>
  <c r="H288" i="1"/>
  <c r="H293" i="1"/>
  <c r="H298" i="1"/>
  <c r="H303" i="1"/>
  <c r="H319" i="1"/>
  <c r="H330" i="1"/>
  <c r="H352" i="1"/>
  <c r="H422" i="1"/>
  <c r="H554" i="1"/>
  <c r="H545" i="1" s="1"/>
  <c r="H544" i="1" s="1"/>
  <c r="H573" i="1"/>
  <c r="H565" i="1" s="1"/>
  <c r="H564" i="1" s="1"/>
  <c r="H515" i="1"/>
  <c r="H509" i="1" s="1"/>
  <c r="H390" i="1"/>
  <c r="I21" i="2" l="1"/>
  <c r="I20" i="2" s="1"/>
  <c r="I19" i="2" s="1"/>
  <c r="I18" i="2" s="1"/>
  <c r="I17" i="2" s="1"/>
  <c r="I398" i="2"/>
  <c r="I397" i="2" s="1"/>
  <c r="I396" i="2" s="1"/>
  <c r="H318" i="1"/>
  <c r="I491" i="2"/>
  <c r="G290" i="3"/>
  <c r="G289" i="3" s="1"/>
  <c r="H500" i="1"/>
  <c r="H499" i="1" s="1"/>
  <c r="H491" i="1" s="1"/>
  <c r="I219" i="2"/>
  <c r="I218" i="2" s="1"/>
  <c r="I211" i="2"/>
  <c r="L221" i="2"/>
  <c r="L220" i="2" s="1"/>
  <c r="L219" i="2" s="1"/>
  <c r="L218" i="2" s="1"/>
  <c r="L217" i="2" s="1"/>
  <c r="L86" i="2" s="1"/>
  <c r="L44" i="2" s="1"/>
  <c r="O221" i="2"/>
  <c r="O220" i="2" s="1"/>
  <c r="O219" i="2" s="1"/>
  <c r="O218" i="2" s="1"/>
  <c r="O217" i="2" s="1"/>
  <c r="I409" i="2"/>
  <c r="I408" i="2" s="1"/>
  <c r="I407" i="2" s="1"/>
  <c r="K287" i="1"/>
  <c r="K273" i="1" s="1"/>
  <c r="K272" i="1" s="1"/>
  <c r="K421" i="1"/>
  <c r="K369" i="1"/>
  <c r="N318" i="1"/>
  <c r="N235" i="1"/>
  <c r="N193" i="1" s="1"/>
  <c r="L237" i="2"/>
  <c r="L236" i="2" s="1"/>
  <c r="L235" i="2" s="1"/>
  <c r="L234" i="2" s="1"/>
  <c r="L233" i="2" s="1"/>
  <c r="O88" i="2"/>
  <c r="O87" i="2" s="1"/>
  <c r="K324" i="3"/>
  <c r="N113" i="1"/>
  <c r="J422" i="3"/>
  <c r="O348" i="2"/>
  <c r="O336" i="2" s="1"/>
  <c r="K51" i="1"/>
  <c r="N51" i="1"/>
  <c r="N255" i="1"/>
  <c r="K255" i="1"/>
  <c r="K254" i="1" s="1"/>
  <c r="N185" i="1"/>
  <c r="K185" i="1"/>
  <c r="K176" i="1" s="1"/>
  <c r="H254" i="1"/>
  <c r="H185" i="1"/>
  <c r="G22" i="3"/>
  <c r="H421" i="1"/>
  <c r="I254" i="2"/>
  <c r="I237" i="2" s="1"/>
  <c r="O454" i="2"/>
  <c r="J289" i="3"/>
  <c r="M289" i="3"/>
  <c r="O254" i="2"/>
  <c r="O237" i="2" s="1"/>
  <c r="O236" i="2" s="1"/>
  <c r="O235" i="2" s="1"/>
  <c r="O234" i="2" s="1"/>
  <c r="O233" i="2" s="1"/>
  <c r="G422" i="3"/>
  <c r="M22" i="3"/>
  <c r="I454" i="2"/>
  <c r="O17" i="2"/>
  <c r="O65" i="2"/>
  <c r="O48" i="2" s="1"/>
  <c r="O47" i="2" s="1"/>
  <c r="O46" i="2" s="1"/>
  <c r="O45" i="2" s="1"/>
  <c r="O491" i="2"/>
  <c r="I65" i="2"/>
  <c r="N142" i="1"/>
  <c r="J22" i="3"/>
  <c r="N287" i="1"/>
  <c r="N273" i="1" s="1"/>
  <c r="N369" i="1"/>
  <c r="K113" i="1"/>
  <c r="K142" i="1"/>
  <c r="K193" i="1"/>
  <c r="H142" i="1"/>
  <c r="H193" i="1"/>
  <c r="H175" i="1" s="1"/>
  <c r="H287" i="1"/>
  <c r="H369" i="1"/>
  <c r="I48" i="2" l="1"/>
  <c r="I47" i="2" s="1"/>
  <c r="I46" i="2" s="1"/>
  <c r="I45" i="2" s="1"/>
  <c r="I336" i="2"/>
  <c r="I217" i="2"/>
  <c r="I208" i="2" s="1"/>
  <c r="I88" i="2" s="1"/>
  <c r="H490" i="1"/>
  <c r="I236" i="2"/>
  <c r="O86" i="2"/>
  <c r="O44" i="2" s="1"/>
  <c r="O541" i="2" s="1"/>
  <c r="K271" i="1"/>
  <c r="N272" i="1"/>
  <c r="N271" i="1" s="1"/>
  <c r="N33" i="1"/>
  <c r="N22" i="1" s="1"/>
  <c r="H272" i="1"/>
  <c r="K33" i="1"/>
  <c r="K22" i="1" s="1"/>
  <c r="J552" i="3"/>
  <c r="L541" i="2"/>
  <c r="N254" i="1"/>
  <c r="N176" i="1"/>
  <c r="H176" i="1"/>
  <c r="G552" i="3"/>
  <c r="H33" i="1"/>
  <c r="H22" i="1" s="1"/>
  <c r="M552" i="3"/>
  <c r="K175" i="1"/>
  <c r="I235" i="2" l="1"/>
  <c r="I234" i="2" s="1"/>
  <c r="I233" i="2" s="1"/>
  <c r="I87" i="2"/>
  <c r="I86" i="2" s="1"/>
  <c r="I44" i="2" s="1"/>
  <c r="H481" i="1"/>
  <c r="H480" i="1" s="1"/>
  <c r="H271" i="1" s="1"/>
  <c r="H581" i="1" s="1"/>
  <c r="K581" i="1"/>
  <c r="N175" i="1"/>
  <c r="N581" i="1" s="1"/>
  <c r="K322" i="2"/>
  <c r="N322" i="2"/>
  <c r="I541" i="2" l="1"/>
  <c r="H320" i="2"/>
  <c r="J322" i="2"/>
  <c r="N321" i="2"/>
  <c r="N320" i="2" s="1"/>
  <c r="P322" i="2"/>
  <c r="P321" i="2" s="1"/>
  <c r="P320" i="2" s="1"/>
  <c r="K321" i="2"/>
  <c r="K320" i="2" s="1"/>
  <c r="M322" i="2"/>
  <c r="M321" i="2" s="1"/>
  <c r="M320" i="2" s="1"/>
  <c r="I503" i="3"/>
  <c r="L503" i="3"/>
  <c r="F503" i="3"/>
  <c r="K135" i="2"/>
  <c r="M135" i="2" s="1"/>
  <c r="M134" i="2" s="1"/>
  <c r="M133" i="2" s="1"/>
  <c r="N135" i="2"/>
  <c r="P135" i="2" s="1"/>
  <c r="P134" i="2" s="1"/>
  <c r="P133" i="2" s="1"/>
  <c r="H135" i="2"/>
  <c r="J135" i="2" s="1"/>
  <c r="J134" i="2" s="1"/>
  <c r="J133" i="2" s="1"/>
  <c r="J321" i="2" l="1"/>
  <c r="J320" i="2" s="1"/>
  <c r="F502" i="3"/>
  <c r="F501" i="3" s="1"/>
  <c r="H503" i="3"/>
  <c r="H502" i="3" s="1"/>
  <c r="H501" i="3" s="1"/>
  <c r="L502" i="3"/>
  <c r="L501" i="3" s="1"/>
  <c r="N503" i="3"/>
  <c r="N502" i="3" s="1"/>
  <c r="N501" i="3" s="1"/>
  <c r="I502" i="3"/>
  <c r="I501" i="3" s="1"/>
  <c r="K503" i="3"/>
  <c r="K502" i="3" s="1"/>
  <c r="K501" i="3" s="1"/>
  <c r="M520" i="1"/>
  <c r="J520" i="1"/>
  <c r="G520" i="1"/>
  <c r="G519" i="1" l="1"/>
  <c r="I519" i="1" s="1"/>
  <c r="I520" i="1"/>
  <c r="J519" i="1"/>
  <c r="L519" i="1" s="1"/>
  <c r="L520" i="1"/>
  <c r="M519" i="1"/>
  <c r="O519" i="1" s="1"/>
  <c r="O520" i="1"/>
  <c r="I58" i="3"/>
  <c r="L58" i="3"/>
  <c r="F58" i="3"/>
  <c r="I60" i="3"/>
  <c r="L60" i="3"/>
  <c r="F60" i="3"/>
  <c r="I63" i="3"/>
  <c r="L63" i="3"/>
  <c r="F63" i="3"/>
  <c r="I65" i="3"/>
  <c r="L65" i="3"/>
  <c r="F65" i="3"/>
  <c r="I70" i="3"/>
  <c r="L70" i="3"/>
  <c r="F70" i="3"/>
  <c r="I73" i="3"/>
  <c r="L73" i="3"/>
  <c r="F73" i="3"/>
  <c r="I75" i="3"/>
  <c r="L75" i="3"/>
  <c r="F75" i="3"/>
  <c r="N387" i="2"/>
  <c r="K387" i="2"/>
  <c r="K386" i="2" s="1"/>
  <c r="H387" i="2"/>
  <c r="H386" i="2" s="1"/>
  <c r="N384" i="2"/>
  <c r="K384" i="2"/>
  <c r="K383" i="2" s="1"/>
  <c r="H384" i="2"/>
  <c r="H383" i="2" s="1"/>
  <c r="N386" i="2" l="1"/>
  <c r="P386" i="2" s="1"/>
  <c r="P387" i="2"/>
  <c r="N383" i="2"/>
  <c r="P383" i="2" s="1"/>
  <c r="P384" i="2"/>
  <c r="K382" i="2"/>
  <c r="F69" i="3"/>
  <c r="H70" i="3"/>
  <c r="H69" i="3" s="1"/>
  <c r="I64" i="3"/>
  <c r="K65" i="3"/>
  <c r="K64" i="3" s="1"/>
  <c r="H60" i="3"/>
  <c r="H59" i="3" s="1"/>
  <c r="F59" i="3"/>
  <c r="H73" i="3"/>
  <c r="H72" i="3" s="1"/>
  <c r="F72" i="3"/>
  <c r="F74" i="3"/>
  <c r="H75" i="3"/>
  <c r="H74" i="3" s="1"/>
  <c r="N73" i="3"/>
  <c r="N72" i="3" s="1"/>
  <c r="L72" i="3"/>
  <c r="K70" i="3"/>
  <c r="K69" i="3" s="1"/>
  <c r="I69" i="3"/>
  <c r="H65" i="3"/>
  <c r="H64" i="3" s="1"/>
  <c r="F64" i="3"/>
  <c r="N63" i="3"/>
  <c r="N62" i="3" s="1"/>
  <c r="L62" i="3"/>
  <c r="I59" i="3"/>
  <c r="K60" i="3"/>
  <c r="K59" i="3" s="1"/>
  <c r="N75" i="3"/>
  <c r="N74" i="3" s="1"/>
  <c r="L74" i="3"/>
  <c r="I72" i="3"/>
  <c r="K73" i="3"/>
  <c r="K72" i="3" s="1"/>
  <c r="F67" i="3"/>
  <c r="F66" i="3" s="1"/>
  <c r="H68" i="3"/>
  <c r="H67" i="3" s="1"/>
  <c r="N65" i="3"/>
  <c r="N64" i="3" s="1"/>
  <c r="L64" i="3"/>
  <c r="I62" i="3"/>
  <c r="K63" i="3"/>
  <c r="K62" i="3" s="1"/>
  <c r="H58" i="3"/>
  <c r="H57" i="3" s="1"/>
  <c r="F57" i="3"/>
  <c r="I74" i="3"/>
  <c r="K75" i="3"/>
  <c r="K74" i="3" s="1"/>
  <c r="N68" i="3"/>
  <c r="N67" i="3" s="1"/>
  <c r="L67" i="3"/>
  <c r="N58" i="3"/>
  <c r="N57" i="3" s="1"/>
  <c r="L57" i="3"/>
  <c r="N70" i="3"/>
  <c r="N69" i="3" s="1"/>
  <c r="L69" i="3"/>
  <c r="I67" i="3"/>
  <c r="K68" i="3"/>
  <c r="K67" i="3" s="1"/>
  <c r="H63" i="3"/>
  <c r="H62" i="3" s="1"/>
  <c r="H61" i="3" s="1"/>
  <c r="F62" i="3"/>
  <c r="F61" i="3" s="1"/>
  <c r="N60" i="3"/>
  <c r="N59" i="3" s="1"/>
  <c r="L59" i="3"/>
  <c r="I57" i="3"/>
  <c r="I56" i="3" s="1"/>
  <c r="K58" i="3"/>
  <c r="K57" i="3" s="1"/>
  <c r="H382" i="2"/>
  <c r="K68" i="2"/>
  <c r="M68" i="2" s="1"/>
  <c r="M67" i="2" s="1"/>
  <c r="N68" i="2"/>
  <c r="H68" i="2"/>
  <c r="K70" i="2"/>
  <c r="N70" i="2"/>
  <c r="H70" i="2"/>
  <c r="K73" i="2"/>
  <c r="N73" i="2"/>
  <c r="H73" i="2"/>
  <c r="K75" i="2"/>
  <c r="N75" i="2"/>
  <c r="H75" i="2"/>
  <c r="K78" i="2"/>
  <c r="N78" i="2"/>
  <c r="H78" i="2"/>
  <c r="K80" i="2"/>
  <c r="N80" i="2"/>
  <c r="H80" i="2"/>
  <c r="K83" i="2"/>
  <c r="N83" i="2"/>
  <c r="H83" i="2"/>
  <c r="K85" i="2"/>
  <c r="N85" i="2"/>
  <c r="H85" i="2"/>
  <c r="M306" i="1"/>
  <c r="O306" i="1" s="1"/>
  <c r="J306" i="1"/>
  <c r="L306" i="1" s="1"/>
  <c r="G306" i="1"/>
  <c r="I306" i="1" s="1"/>
  <c r="M304" i="1"/>
  <c r="O304" i="1" s="1"/>
  <c r="J304" i="1"/>
  <c r="L304" i="1" s="1"/>
  <c r="G304" i="1"/>
  <c r="M291" i="1"/>
  <c r="O291" i="1" s="1"/>
  <c r="J291" i="1"/>
  <c r="L291" i="1" s="1"/>
  <c r="G291" i="1"/>
  <c r="I291" i="1" s="1"/>
  <c r="M289" i="1"/>
  <c r="O289" i="1" s="1"/>
  <c r="J289" i="1"/>
  <c r="L289" i="1" s="1"/>
  <c r="G289" i="1"/>
  <c r="I289" i="1" s="1"/>
  <c r="M301" i="1"/>
  <c r="O301" i="1" s="1"/>
  <c r="J301" i="1"/>
  <c r="L301" i="1" s="1"/>
  <c r="G301" i="1"/>
  <c r="I301" i="1" s="1"/>
  <c r="M299" i="1"/>
  <c r="O299" i="1" s="1"/>
  <c r="J299" i="1"/>
  <c r="L299" i="1" s="1"/>
  <c r="G299" i="1"/>
  <c r="M296" i="1"/>
  <c r="O296" i="1" s="1"/>
  <c r="J296" i="1"/>
  <c r="L296" i="1" s="1"/>
  <c r="G296" i="1"/>
  <c r="I296" i="1" s="1"/>
  <c r="M294" i="1"/>
  <c r="O294" i="1" s="1"/>
  <c r="J294" i="1"/>
  <c r="G294" i="1"/>
  <c r="K56" i="3" l="1"/>
  <c r="K67" i="2"/>
  <c r="H66" i="3"/>
  <c r="G293" i="1"/>
  <c r="I293" i="1" s="1"/>
  <c r="I294" i="1"/>
  <c r="M293" i="1"/>
  <c r="O293" i="1" s="1"/>
  <c r="G298" i="1"/>
  <c r="I298" i="1" s="1"/>
  <c r="I299" i="1"/>
  <c r="G303" i="1"/>
  <c r="I303" i="1" s="1"/>
  <c r="I304" i="1"/>
  <c r="J293" i="1"/>
  <c r="L293" i="1" s="1"/>
  <c r="L294" i="1"/>
  <c r="N382" i="2"/>
  <c r="P382" i="2" s="1"/>
  <c r="L66" i="3"/>
  <c r="F71" i="3"/>
  <c r="H56" i="3"/>
  <c r="H55" i="3" s="1"/>
  <c r="K66" i="3"/>
  <c r="K84" i="2"/>
  <c r="M85" i="2"/>
  <c r="M84" i="2" s="1"/>
  <c r="H79" i="2"/>
  <c r="J80" i="2"/>
  <c r="J79" i="2" s="1"/>
  <c r="N77" i="2"/>
  <c r="P78" i="2"/>
  <c r="P77" i="2" s="1"/>
  <c r="K74" i="2"/>
  <c r="M75" i="2"/>
  <c r="M74" i="2" s="1"/>
  <c r="H69" i="2"/>
  <c r="J70" i="2"/>
  <c r="J69" i="2" s="1"/>
  <c r="N67" i="2"/>
  <c r="P68" i="2"/>
  <c r="P67" i="2" s="1"/>
  <c r="K71" i="3"/>
  <c r="H82" i="2"/>
  <c r="J83" i="2"/>
  <c r="J82" i="2" s="1"/>
  <c r="N79" i="2"/>
  <c r="P80" i="2"/>
  <c r="P79" i="2" s="1"/>
  <c r="K77" i="2"/>
  <c r="M78" i="2"/>
  <c r="M77" i="2" s="1"/>
  <c r="H72" i="2"/>
  <c r="J73" i="2"/>
  <c r="J72" i="2" s="1"/>
  <c r="N69" i="2"/>
  <c r="P70" i="2"/>
  <c r="P69" i="2" s="1"/>
  <c r="I71" i="3"/>
  <c r="N71" i="3"/>
  <c r="H71" i="3"/>
  <c r="H84" i="2"/>
  <c r="J85" i="2"/>
  <c r="J84" i="2" s="1"/>
  <c r="N82" i="2"/>
  <c r="P83" i="2"/>
  <c r="P82" i="2" s="1"/>
  <c r="K79" i="2"/>
  <c r="M80" i="2"/>
  <c r="M79" i="2" s="1"/>
  <c r="H74" i="2"/>
  <c r="J75" i="2"/>
  <c r="J74" i="2" s="1"/>
  <c r="N72" i="2"/>
  <c r="P73" i="2"/>
  <c r="P72" i="2" s="1"/>
  <c r="K69" i="2"/>
  <c r="K66" i="2" s="1"/>
  <c r="M70" i="2"/>
  <c r="M69" i="2" s="1"/>
  <c r="M66" i="2" s="1"/>
  <c r="N84" i="2"/>
  <c r="P85" i="2"/>
  <c r="P84" i="2" s="1"/>
  <c r="K82" i="2"/>
  <c r="K81" i="2" s="1"/>
  <c r="M83" i="2"/>
  <c r="M82" i="2" s="1"/>
  <c r="M81" i="2" s="1"/>
  <c r="H77" i="2"/>
  <c r="H76" i="2" s="1"/>
  <c r="J78" i="2"/>
  <c r="J77" i="2" s="1"/>
  <c r="N74" i="2"/>
  <c r="P75" i="2"/>
  <c r="P74" i="2" s="1"/>
  <c r="K72" i="2"/>
  <c r="K71" i="2" s="1"/>
  <c r="M73" i="2"/>
  <c r="M72" i="2" s="1"/>
  <c r="H67" i="2"/>
  <c r="H66" i="2" s="1"/>
  <c r="J68" i="2"/>
  <c r="J67" i="2" s="1"/>
  <c r="I66" i="3"/>
  <c r="N66" i="3"/>
  <c r="L56" i="3"/>
  <c r="K61" i="3"/>
  <c r="L71" i="3"/>
  <c r="L61" i="3"/>
  <c r="N56" i="3"/>
  <c r="I61" i="3"/>
  <c r="I55" i="3" s="1"/>
  <c r="N61" i="3"/>
  <c r="M298" i="1"/>
  <c r="O298" i="1" s="1"/>
  <c r="J303" i="1"/>
  <c r="L303" i="1" s="1"/>
  <c r="J288" i="1"/>
  <c r="L288" i="1" s="1"/>
  <c r="M303" i="1"/>
  <c r="O303" i="1" s="1"/>
  <c r="M288" i="1"/>
  <c r="O288" i="1" s="1"/>
  <c r="J298" i="1"/>
  <c r="L298" i="1" s="1"/>
  <c r="G288" i="1"/>
  <c r="I288" i="1" s="1"/>
  <c r="M198" i="1"/>
  <c r="O198" i="1" s="1"/>
  <c r="K55" i="3" l="1"/>
  <c r="J66" i="2"/>
  <c r="H71" i="2"/>
  <c r="H65" i="2" s="1"/>
  <c r="N76" i="2"/>
  <c r="N81" i="2"/>
  <c r="N71" i="2"/>
  <c r="K76" i="2"/>
  <c r="H81" i="2"/>
  <c r="M76" i="2"/>
  <c r="J81" i="2"/>
  <c r="N66" i="2"/>
  <c r="P81" i="2"/>
  <c r="P66" i="2"/>
  <c r="M71" i="2"/>
  <c r="M65" i="2" s="1"/>
  <c r="L55" i="3"/>
  <c r="P76" i="2"/>
  <c r="J76" i="2"/>
  <c r="P71" i="2"/>
  <c r="J71" i="2"/>
  <c r="N55" i="3"/>
  <c r="J287" i="1"/>
  <c r="L287" i="1" s="1"/>
  <c r="K65" i="2"/>
  <c r="M287" i="1"/>
  <c r="O287" i="1" s="1"/>
  <c r="G287" i="1"/>
  <c r="I287" i="1" s="1"/>
  <c r="G432" i="1"/>
  <c r="J432" i="1"/>
  <c r="M432" i="1"/>
  <c r="G437" i="1"/>
  <c r="J437" i="1"/>
  <c r="M437" i="1"/>
  <c r="J65" i="2" l="1"/>
  <c r="J436" i="1"/>
  <c r="L436" i="1" s="1"/>
  <c r="L437" i="1"/>
  <c r="M431" i="1"/>
  <c r="M430" i="1" s="1"/>
  <c r="O430" i="1" s="1"/>
  <c r="O432" i="1"/>
  <c r="M436" i="1"/>
  <c r="O436" i="1" s="1"/>
  <c r="O437" i="1"/>
  <c r="J431" i="1"/>
  <c r="L432" i="1"/>
  <c r="G431" i="1"/>
  <c r="I432" i="1"/>
  <c r="G436" i="1"/>
  <c r="I436" i="1" s="1"/>
  <c r="I437" i="1"/>
  <c r="N65" i="2"/>
  <c r="P65" i="2"/>
  <c r="I524" i="3"/>
  <c r="L524" i="3"/>
  <c r="F524" i="3"/>
  <c r="K192" i="2"/>
  <c r="K191" i="2" s="1"/>
  <c r="K190" i="2" s="1"/>
  <c r="N192" i="2"/>
  <c r="N191" i="2" s="1"/>
  <c r="N190" i="2" s="1"/>
  <c r="H192" i="2"/>
  <c r="H191" i="2" s="1"/>
  <c r="H190" i="2" s="1"/>
  <c r="G538" i="1"/>
  <c r="O431" i="1" l="1"/>
  <c r="G537" i="1"/>
  <c r="I538" i="1"/>
  <c r="J430" i="1"/>
  <c r="L430" i="1" s="1"/>
  <c r="L431" i="1"/>
  <c r="G430" i="1"/>
  <c r="I431" i="1"/>
  <c r="F523" i="3"/>
  <c r="F522" i="3" s="1"/>
  <c r="H524" i="3"/>
  <c r="H523" i="3" s="1"/>
  <c r="H522" i="3" s="1"/>
  <c r="L523" i="3"/>
  <c r="L522" i="3" s="1"/>
  <c r="N524" i="3"/>
  <c r="N523" i="3" s="1"/>
  <c r="N522" i="3" s="1"/>
  <c r="I523" i="3"/>
  <c r="I522" i="3" s="1"/>
  <c r="K524" i="3"/>
  <c r="K523" i="3" s="1"/>
  <c r="K522" i="3" s="1"/>
  <c r="I431" i="3"/>
  <c r="L431" i="3"/>
  <c r="F431" i="3"/>
  <c r="J506" i="1"/>
  <c r="M506" i="1"/>
  <c r="G506" i="1"/>
  <c r="J505" i="1" l="1"/>
  <c r="L506" i="1"/>
  <c r="M222" i="2" s="1"/>
  <c r="G505" i="1"/>
  <c r="I506" i="1"/>
  <c r="M505" i="1"/>
  <c r="O506" i="1"/>
  <c r="P222" i="2" s="1"/>
  <c r="I430" i="1"/>
  <c r="G536" i="1"/>
  <c r="I537" i="1"/>
  <c r="L429" i="3"/>
  <c r="L428" i="3" s="1"/>
  <c r="L427" i="3" s="1"/>
  <c r="N431" i="3"/>
  <c r="N429" i="3" s="1"/>
  <c r="N428" i="3" s="1"/>
  <c r="N427" i="3" s="1"/>
  <c r="I429" i="3"/>
  <c r="I428" i="3" s="1"/>
  <c r="I427" i="3" s="1"/>
  <c r="K431" i="3"/>
  <c r="K429" i="3" s="1"/>
  <c r="K428" i="3" s="1"/>
  <c r="K427" i="3" s="1"/>
  <c r="F429" i="3"/>
  <c r="H431" i="3"/>
  <c r="N222" i="2"/>
  <c r="N221" i="2" s="1"/>
  <c r="N220" i="2" s="1"/>
  <c r="N219" i="2" s="1"/>
  <c r="H222" i="2"/>
  <c r="H221" i="2" s="1"/>
  <c r="K222" i="2"/>
  <c r="K221" i="2" s="1"/>
  <c r="K220" i="2" s="1"/>
  <c r="K219" i="2" s="1"/>
  <c r="I274" i="3"/>
  <c r="K274" i="3" s="1"/>
  <c r="L274" i="3"/>
  <c r="N274" i="3" s="1"/>
  <c r="I275" i="3"/>
  <c r="K275" i="3" s="1"/>
  <c r="L275" i="3"/>
  <c r="N275" i="3" s="1"/>
  <c r="I276" i="3"/>
  <c r="K276" i="3" s="1"/>
  <c r="L276" i="3"/>
  <c r="N276" i="3" s="1"/>
  <c r="I277" i="3"/>
  <c r="K277" i="3" s="1"/>
  <c r="L277" i="3"/>
  <c r="N277" i="3" s="1"/>
  <c r="I278" i="3"/>
  <c r="K278" i="3" s="1"/>
  <c r="L278" i="3"/>
  <c r="N278" i="3" s="1"/>
  <c r="I279" i="3"/>
  <c r="K279" i="3" s="1"/>
  <c r="L279" i="3"/>
  <c r="N279" i="3" s="1"/>
  <c r="I280" i="3"/>
  <c r="K280" i="3" s="1"/>
  <c r="L280" i="3"/>
  <c r="N280" i="3" s="1"/>
  <c r="I281" i="3"/>
  <c r="K281" i="3" s="1"/>
  <c r="L281" i="3"/>
  <c r="N281" i="3" s="1"/>
  <c r="I282" i="3"/>
  <c r="K282" i="3" s="1"/>
  <c r="L282" i="3"/>
  <c r="N282" i="3" s="1"/>
  <c r="I283" i="3"/>
  <c r="K283" i="3" s="1"/>
  <c r="L283" i="3"/>
  <c r="N283" i="3" s="1"/>
  <c r="F275" i="3"/>
  <c r="H275" i="3" s="1"/>
  <c r="F276" i="3"/>
  <c r="H276" i="3" s="1"/>
  <c r="F277" i="3"/>
  <c r="H277" i="3" s="1"/>
  <c r="F278" i="3"/>
  <c r="H278" i="3" s="1"/>
  <c r="F279" i="3"/>
  <c r="H279" i="3" s="1"/>
  <c r="F280" i="3"/>
  <c r="H280" i="3" s="1"/>
  <c r="F281" i="3"/>
  <c r="H281" i="3" s="1"/>
  <c r="F282" i="3"/>
  <c r="H282" i="3" s="1"/>
  <c r="F283" i="3"/>
  <c r="H283" i="3" s="1"/>
  <c r="F274" i="3"/>
  <c r="H274" i="3" s="1"/>
  <c r="K481" i="2"/>
  <c r="M481" i="2" s="1"/>
  <c r="N481" i="2"/>
  <c r="P481" i="2" s="1"/>
  <c r="K482" i="2"/>
  <c r="M482" i="2" s="1"/>
  <c r="N482" i="2"/>
  <c r="P482" i="2" s="1"/>
  <c r="K483" i="2"/>
  <c r="M483" i="2" s="1"/>
  <c r="N483" i="2"/>
  <c r="P483" i="2" s="1"/>
  <c r="K484" i="2"/>
  <c r="M484" i="2" s="1"/>
  <c r="N484" i="2"/>
  <c r="P484" i="2" s="1"/>
  <c r="K485" i="2"/>
  <c r="M485" i="2" s="1"/>
  <c r="N485" i="2"/>
  <c r="P485" i="2" s="1"/>
  <c r="K486" i="2"/>
  <c r="M486" i="2" s="1"/>
  <c r="N486" i="2"/>
  <c r="P486" i="2" s="1"/>
  <c r="K487" i="2"/>
  <c r="M487" i="2" s="1"/>
  <c r="N487" i="2"/>
  <c r="P487" i="2" s="1"/>
  <c r="K488" i="2"/>
  <c r="M488" i="2" s="1"/>
  <c r="N488" i="2"/>
  <c r="P488" i="2" s="1"/>
  <c r="K489" i="2"/>
  <c r="M489" i="2" s="1"/>
  <c r="N489" i="2"/>
  <c r="P489" i="2" s="1"/>
  <c r="K490" i="2"/>
  <c r="M490" i="2" s="1"/>
  <c r="N490" i="2"/>
  <c r="P490" i="2" s="1"/>
  <c r="H482" i="2"/>
  <c r="J482" i="2" s="1"/>
  <c r="H483" i="2"/>
  <c r="J483" i="2" s="1"/>
  <c r="H484" i="2"/>
  <c r="J484" i="2" s="1"/>
  <c r="H485" i="2"/>
  <c r="J485" i="2" s="1"/>
  <c r="H486" i="2"/>
  <c r="J486" i="2" s="1"/>
  <c r="H487" i="2"/>
  <c r="J487" i="2" s="1"/>
  <c r="H488" i="2"/>
  <c r="J488" i="2" s="1"/>
  <c r="H489" i="2"/>
  <c r="J489" i="2" s="1"/>
  <c r="H490" i="2"/>
  <c r="J490" i="2" s="1"/>
  <c r="H481" i="2"/>
  <c r="J481" i="2" s="1"/>
  <c r="J463" i="1"/>
  <c r="L463" i="1" s="1"/>
  <c r="M463" i="1"/>
  <c r="O463" i="1" s="1"/>
  <c r="G463" i="1"/>
  <c r="I463" i="1" s="1"/>
  <c r="I536" i="1" l="1"/>
  <c r="G535" i="1"/>
  <c r="P221" i="2"/>
  <c r="P220" i="2" s="1"/>
  <c r="P219" i="2" s="1"/>
  <c r="P218" i="2" s="1"/>
  <c r="P217" i="2" s="1"/>
  <c r="M221" i="2"/>
  <c r="M220" i="2" s="1"/>
  <c r="M219" i="2" s="1"/>
  <c r="M218" i="2" s="1"/>
  <c r="M217" i="2" s="1"/>
  <c r="H220" i="2"/>
  <c r="H211" i="2" s="1"/>
  <c r="J221" i="2"/>
  <c r="J222" i="2"/>
  <c r="G504" i="1"/>
  <c r="G500" i="1" s="1"/>
  <c r="I505" i="1"/>
  <c r="M497" i="1"/>
  <c r="O497" i="1" s="1"/>
  <c r="O505" i="1"/>
  <c r="J497" i="1"/>
  <c r="L497" i="1" s="1"/>
  <c r="L505" i="1"/>
  <c r="M479" i="2"/>
  <c r="M478" i="2" s="1"/>
  <c r="M477" i="2" s="1"/>
  <c r="M476" i="2" s="1"/>
  <c r="P479" i="2"/>
  <c r="P478" i="2" s="1"/>
  <c r="P477" i="2" s="1"/>
  <c r="P476" i="2" s="1"/>
  <c r="J479" i="2"/>
  <c r="J478" i="2" s="1"/>
  <c r="J477" i="2" s="1"/>
  <c r="J476" i="2" s="1"/>
  <c r="N272" i="3"/>
  <c r="N271" i="3" s="1"/>
  <c r="N270" i="3" s="1"/>
  <c r="N264" i="3" s="1"/>
  <c r="F428" i="3"/>
  <c r="F427" i="3" s="1"/>
  <c r="H429" i="3"/>
  <c r="H428" i="3" s="1"/>
  <c r="H427" i="3" s="1"/>
  <c r="K479" i="2"/>
  <c r="H479" i="2"/>
  <c r="N479" i="2"/>
  <c r="F272" i="3"/>
  <c r="H272" i="3" s="1"/>
  <c r="H271" i="3" s="1"/>
  <c r="H270" i="3" s="1"/>
  <c r="L272" i="3"/>
  <c r="I272" i="3"/>
  <c r="K272" i="3" s="1"/>
  <c r="K271" i="3" s="1"/>
  <c r="K270" i="3" s="1"/>
  <c r="K264" i="3" s="1"/>
  <c r="I223" i="3"/>
  <c r="L223" i="3"/>
  <c r="F223" i="3"/>
  <c r="K186" i="2"/>
  <c r="N186" i="2"/>
  <c r="H186" i="2"/>
  <c r="K183" i="2"/>
  <c r="N183" i="2"/>
  <c r="H183" i="2"/>
  <c r="M413" i="1"/>
  <c r="J413" i="1"/>
  <c r="G413" i="1"/>
  <c r="M410" i="1"/>
  <c r="J410" i="1"/>
  <c r="G410" i="1"/>
  <c r="I208" i="3"/>
  <c r="L208" i="3"/>
  <c r="I210" i="3"/>
  <c r="L210" i="3"/>
  <c r="F208" i="3"/>
  <c r="K178" i="2"/>
  <c r="K177" i="2" s="1"/>
  <c r="N178" i="2"/>
  <c r="N177" i="2" s="1"/>
  <c r="K180" i="2"/>
  <c r="N180" i="2"/>
  <c r="H178" i="2"/>
  <c r="H177" i="2" s="1"/>
  <c r="M398" i="1"/>
  <c r="O398" i="1" s="1"/>
  <c r="J398" i="1"/>
  <c r="L398" i="1" s="1"/>
  <c r="J220" i="2" l="1"/>
  <c r="J211" i="2" s="1"/>
  <c r="H219" i="2"/>
  <c r="J219" i="2" s="1"/>
  <c r="I504" i="1"/>
  <c r="M409" i="1"/>
  <c r="O409" i="1" s="1"/>
  <c r="O410" i="1"/>
  <c r="H181" i="2"/>
  <c r="J183" i="2"/>
  <c r="N184" i="2"/>
  <c r="P186" i="2"/>
  <c r="K179" i="2"/>
  <c r="K176" i="2" s="1"/>
  <c r="M180" i="2"/>
  <c r="M179" i="2" s="1"/>
  <c r="M176" i="2" s="1"/>
  <c r="J412" i="1"/>
  <c r="L412" i="1" s="1"/>
  <c r="L413" i="1"/>
  <c r="N179" i="2"/>
  <c r="N176" i="2" s="1"/>
  <c r="P180" i="2"/>
  <c r="P179" i="2" s="1"/>
  <c r="P176" i="2" s="1"/>
  <c r="G412" i="1"/>
  <c r="I412" i="1" s="1"/>
  <c r="I413" i="1"/>
  <c r="N182" i="2"/>
  <c r="P183" i="2"/>
  <c r="K184" i="2"/>
  <c r="M186" i="2"/>
  <c r="G409" i="1"/>
  <c r="I409" i="1" s="1"/>
  <c r="I410" i="1"/>
  <c r="K181" i="2"/>
  <c r="M183" i="2"/>
  <c r="J409" i="1"/>
  <c r="L409" i="1" s="1"/>
  <c r="L410" i="1"/>
  <c r="M412" i="1"/>
  <c r="O412" i="1" s="1"/>
  <c r="O413" i="1"/>
  <c r="H184" i="2"/>
  <c r="J186" i="2"/>
  <c r="F207" i="3"/>
  <c r="H208" i="3"/>
  <c r="H207" i="3" s="1"/>
  <c r="F222" i="3"/>
  <c r="F221" i="3" s="1"/>
  <c r="H223" i="3"/>
  <c r="H222" i="3" s="1"/>
  <c r="H221" i="3" s="1"/>
  <c r="L209" i="3"/>
  <c r="N209" i="3" s="1"/>
  <c r="N210" i="3"/>
  <c r="I209" i="3"/>
  <c r="K209" i="3" s="1"/>
  <c r="K210" i="3"/>
  <c r="I222" i="3"/>
  <c r="I221" i="3" s="1"/>
  <c r="K223" i="3"/>
  <c r="K222" i="3" s="1"/>
  <c r="K221" i="3" s="1"/>
  <c r="I207" i="3"/>
  <c r="K208" i="3"/>
  <c r="K207" i="3" s="1"/>
  <c r="L222" i="3"/>
  <c r="N223" i="3"/>
  <c r="L207" i="3"/>
  <c r="N208" i="3"/>
  <c r="N207" i="3" s="1"/>
  <c r="N185" i="2"/>
  <c r="N181" i="2"/>
  <c r="H185" i="2"/>
  <c r="K185" i="2"/>
  <c r="H182" i="2"/>
  <c r="K182" i="2"/>
  <c r="I134" i="3"/>
  <c r="L134" i="3"/>
  <c r="F134" i="3"/>
  <c r="K152" i="2"/>
  <c r="M152" i="2" s="1"/>
  <c r="M151" i="2" s="1"/>
  <c r="N152" i="2"/>
  <c r="P152" i="2" s="1"/>
  <c r="P151" i="2" s="1"/>
  <c r="K154" i="2"/>
  <c r="M154" i="2" s="1"/>
  <c r="N154" i="2"/>
  <c r="P154" i="2" s="1"/>
  <c r="H154" i="2"/>
  <c r="J154" i="2" s="1"/>
  <c r="M333" i="1"/>
  <c r="O333" i="1" s="1"/>
  <c r="P153" i="2" s="1"/>
  <c r="J333" i="1"/>
  <c r="L333" i="1" s="1"/>
  <c r="M153" i="2" s="1"/>
  <c r="G333" i="1"/>
  <c r="I333" i="1" s="1"/>
  <c r="J153" i="2" s="1"/>
  <c r="M322" i="1"/>
  <c r="O322" i="1" s="1"/>
  <c r="H218" i="2" l="1"/>
  <c r="G499" i="1"/>
  <c r="I500" i="1"/>
  <c r="L206" i="3"/>
  <c r="N206" i="3"/>
  <c r="P150" i="2"/>
  <c r="J185" i="2"/>
  <c r="J184" i="2"/>
  <c r="P181" i="2"/>
  <c r="P182" i="2"/>
  <c r="J181" i="2"/>
  <c r="J182" i="2"/>
  <c r="M182" i="2"/>
  <c r="M181" i="2"/>
  <c r="M185" i="2"/>
  <c r="M184" i="2"/>
  <c r="P185" i="2"/>
  <c r="P184" i="2"/>
  <c r="M150" i="2"/>
  <c r="L133" i="3"/>
  <c r="N133" i="3" s="1"/>
  <c r="N134" i="3"/>
  <c r="I133" i="3"/>
  <c r="K134" i="3"/>
  <c r="K133" i="3" s="1"/>
  <c r="I206" i="3"/>
  <c r="K206" i="3"/>
  <c r="F133" i="3"/>
  <c r="H134" i="3"/>
  <c r="H133" i="3" s="1"/>
  <c r="L221" i="3"/>
  <c r="N221" i="3" s="1"/>
  <c r="N222" i="3"/>
  <c r="K153" i="2"/>
  <c r="H153" i="2"/>
  <c r="N153" i="2"/>
  <c r="H217" i="2" l="1"/>
  <c r="J218" i="2"/>
  <c r="J217" i="2" s="1"/>
  <c r="I499" i="1"/>
  <c r="I312" i="3"/>
  <c r="K312" i="3" s="1"/>
  <c r="L312" i="3"/>
  <c r="N312" i="3" s="1"/>
  <c r="F312" i="3"/>
  <c r="H312" i="3" s="1"/>
  <c r="I307" i="3"/>
  <c r="K307" i="3" s="1"/>
  <c r="L307" i="3"/>
  <c r="N307" i="3" s="1"/>
  <c r="F307" i="3"/>
  <c r="H307" i="3" s="1"/>
  <c r="J36" i="1"/>
  <c r="L36" i="1" s="1"/>
  <c r="M36" i="1"/>
  <c r="O36" i="1" s="1"/>
  <c r="G36" i="1"/>
  <c r="I36" i="1" s="1"/>
  <c r="J99" i="1"/>
  <c r="J98" i="1" s="1"/>
  <c r="L98" i="1" s="1"/>
  <c r="M99" i="1"/>
  <c r="M98" i="1" s="1"/>
  <c r="O98" i="1" s="1"/>
  <c r="G99" i="1"/>
  <c r="G98" i="1" s="1"/>
  <c r="I98" i="1" s="1"/>
  <c r="H208" i="2" l="1"/>
  <c r="J208" i="2"/>
  <c r="I99" i="1"/>
  <c r="G491" i="1"/>
  <c r="G490" i="1" s="1"/>
  <c r="G481" i="1" s="1"/>
  <c r="I492" i="1"/>
  <c r="O99" i="1"/>
  <c r="L99" i="1"/>
  <c r="K246" i="2"/>
  <c r="M246" i="2" s="1"/>
  <c r="N246" i="2"/>
  <c r="P246" i="2" s="1"/>
  <c r="H246" i="2"/>
  <c r="J246" i="2" s="1"/>
  <c r="K262" i="2"/>
  <c r="M262" i="2" s="1"/>
  <c r="N262" i="2"/>
  <c r="P262" i="2" s="1"/>
  <c r="H262" i="2"/>
  <c r="J262" i="2" s="1"/>
  <c r="J41" i="1"/>
  <c r="L41" i="1" s="1"/>
  <c r="M41" i="1"/>
  <c r="O41" i="1" s="1"/>
  <c r="G41" i="1"/>
  <c r="I41" i="1" s="1"/>
  <c r="I491" i="1" l="1"/>
  <c r="I490" i="1" s="1"/>
  <c r="I481" i="1" s="1"/>
  <c r="I152" i="3"/>
  <c r="L152" i="3"/>
  <c r="F152" i="3"/>
  <c r="F151" i="3" s="1"/>
  <c r="F150" i="3" s="1"/>
  <c r="K540" i="2"/>
  <c r="K539" i="2" s="1"/>
  <c r="K538" i="2" s="1"/>
  <c r="K537" i="2" s="1"/>
  <c r="N540" i="2"/>
  <c r="N539" i="2" s="1"/>
  <c r="N538" i="2" s="1"/>
  <c r="N537" i="2" s="1"/>
  <c r="H540" i="2"/>
  <c r="H539" i="2" s="1"/>
  <c r="H538" i="2" s="1"/>
  <c r="H537" i="2" s="1"/>
  <c r="M164" i="1"/>
  <c r="J164" i="1"/>
  <c r="G164" i="1"/>
  <c r="G480" i="1" l="1"/>
  <c r="I480" i="1"/>
  <c r="M163" i="1"/>
  <c r="O164" i="1"/>
  <c r="G163" i="1"/>
  <c r="I164" i="1"/>
  <c r="J163" i="1"/>
  <c r="L164" i="1"/>
  <c r="L151" i="3"/>
  <c r="L150" i="3" s="1"/>
  <c r="N152" i="3"/>
  <c r="N151" i="3" s="1"/>
  <c r="N150" i="3" s="1"/>
  <c r="I151" i="3"/>
  <c r="I150" i="3" s="1"/>
  <c r="K152" i="3"/>
  <c r="K151" i="3" s="1"/>
  <c r="K150" i="3" s="1"/>
  <c r="I452" i="3"/>
  <c r="L452" i="3"/>
  <c r="F452" i="3"/>
  <c r="I446" i="3"/>
  <c r="L446" i="3"/>
  <c r="F446" i="3"/>
  <c r="N417" i="2"/>
  <c r="P417" i="2" s="1"/>
  <c r="P416" i="2" s="1"/>
  <c r="P415" i="2" s="1"/>
  <c r="K372" i="2"/>
  <c r="K371" i="2" s="1"/>
  <c r="K370" i="2" s="1"/>
  <c r="N372" i="2"/>
  <c r="N371" i="2" s="1"/>
  <c r="N370" i="2" s="1"/>
  <c r="H372" i="2"/>
  <c r="H371" i="2" s="1"/>
  <c r="H370" i="2" s="1"/>
  <c r="K369" i="2"/>
  <c r="N369" i="2"/>
  <c r="H369" i="2"/>
  <c r="M217" i="1"/>
  <c r="J217" i="1"/>
  <c r="G217" i="1"/>
  <c r="M220" i="1"/>
  <c r="J220" i="1"/>
  <c r="G220" i="1"/>
  <c r="J216" i="1" l="1"/>
  <c r="L216" i="1" s="1"/>
  <c r="L217" i="1"/>
  <c r="G216" i="1"/>
  <c r="I217" i="1"/>
  <c r="G219" i="1"/>
  <c r="I219" i="1" s="1"/>
  <c r="I220" i="1"/>
  <c r="J219" i="1"/>
  <c r="L219" i="1" s="1"/>
  <c r="L220" i="1"/>
  <c r="M216" i="1"/>
  <c r="O216" i="1" s="1"/>
  <c r="O217" i="1"/>
  <c r="M219" i="1"/>
  <c r="O219" i="1" s="1"/>
  <c r="O220" i="1"/>
  <c r="G162" i="1"/>
  <c r="I162" i="1" s="1"/>
  <c r="I163" i="1"/>
  <c r="H368" i="2"/>
  <c r="H367" i="2" s="1"/>
  <c r="J369" i="2"/>
  <c r="J368" i="2" s="1"/>
  <c r="J367" i="2" s="1"/>
  <c r="K368" i="2"/>
  <c r="K367" i="2" s="1"/>
  <c r="M369" i="2"/>
  <c r="M368" i="2" s="1"/>
  <c r="M367" i="2" s="1"/>
  <c r="N368" i="2"/>
  <c r="N367" i="2" s="1"/>
  <c r="P369" i="2"/>
  <c r="P368" i="2" s="1"/>
  <c r="P367" i="2" s="1"/>
  <c r="J162" i="1"/>
  <c r="L162" i="1" s="1"/>
  <c r="K147" i="3" s="1"/>
  <c r="K146" i="3" s="1"/>
  <c r="K145" i="3" s="1"/>
  <c r="L163" i="1"/>
  <c r="M162" i="1"/>
  <c r="O162" i="1" s="1"/>
  <c r="O163" i="1"/>
  <c r="L445" i="3"/>
  <c r="L444" i="3" s="1"/>
  <c r="N446" i="3"/>
  <c r="N445" i="3" s="1"/>
  <c r="N444" i="3" s="1"/>
  <c r="I445" i="3"/>
  <c r="I444" i="3" s="1"/>
  <c r="K446" i="3"/>
  <c r="K445" i="3" s="1"/>
  <c r="K444" i="3" s="1"/>
  <c r="F451" i="3"/>
  <c r="F450" i="3" s="1"/>
  <c r="H452" i="3"/>
  <c r="H451" i="3" s="1"/>
  <c r="H450" i="3" s="1"/>
  <c r="F448" i="3"/>
  <c r="F447" i="3" s="1"/>
  <c r="H448" i="3"/>
  <c r="H447" i="3" s="1"/>
  <c r="L451" i="3"/>
  <c r="L450" i="3" s="1"/>
  <c r="N452" i="3"/>
  <c r="N451" i="3" s="1"/>
  <c r="N450" i="3" s="1"/>
  <c r="I448" i="3"/>
  <c r="I447" i="3" s="1"/>
  <c r="K448" i="3"/>
  <c r="K447" i="3" s="1"/>
  <c r="F445" i="3"/>
  <c r="F444" i="3" s="1"/>
  <c r="H446" i="3"/>
  <c r="H445" i="3" s="1"/>
  <c r="H444" i="3" s="1"/>
  <c r="L448" i="3"/>
  <c r="L447" i="3" s="1"/>
  <c r="N448" i="3"/>
  <c r="N447" i="3" s="1"/>
  <c r="I451" i="3"/>
  <c r="I450" i="3" s="1"/>
  <c r="K452" i="3"/>
  <c r="K451" i="3" s="1"/>
  <c r="K450" i="3" s="1"/>
  <c r="M211" i="1"/>
  <c r="J211" i="1"/>
  <c r="G211" i="1"/>
  <c r="I216" i="1" l="1"/>
  <c r="J210" i="1"/>
  <c r="L210" i="1" s="1"/>
  <c r="L211" i="1"/>
  <c r="M210" i="1"/>
  <c r="O210" i="1" s="1"/>
  <c r="O211" i="1"/>
  <c r="G210" i="1"/>
  <c r="I210" i="1" s="1"/>
  <c r="I211" i="1"/>
  <c r="J73" i="1"/>
  <c r="L73" i="1" s="1"/>
  <c r="M73" i="1"/>
  <c r="O73" i="1" s="1"/>
  <c r="G73" i="1"/>
  <c r="I73" i="1" s="1"/>
  <c r="J187" i="1"/>
  <c r="L187" i="1" s="1"/>
  <c r="M187" i="1"/>
  <c r="O187" i="1" s="1"/>
  <c r="G187" i="1"/>
  <c r="I187" i="1" s="1"/>
  <c r="J257" i="1"/>
  <c r="L257" i="1" s="1"/>
  <c r="M257" i="1"/>
  <c r="O257" i="1" s="1"/>
  <c r="G257" i="1"/>
  <c r="I257" i="1" s="1"/>
  <c r="J538" i="1" l="1"/>
  <c r="J533" i="1"/>
  <c r="L533" i="1" s="1"/>
  <c r="J532" i="1"/>
  <c r="J528" i="1"/>
  <c r="J524" i="1"/>
  <c r="J517" i="1"/>
  <c r="J512" i="1"/>
  <c r="J496" i="1"/>
  <c r="J462" i="1"/>
  <c r="J450" i="1"/>
  <c r="J445" i="1"/>
  <c r="J441" i="1"/>
  <c r="J427" i="1"/>
  <c r="J424" i="1"/>
  <c r="J419" i="1"/>
  <c r="J404" i="1"/>
  <c r="J400" i="1"/>
  <c r="J395" i="1"/>
  <c r="J392" i="1"/>
  <c r="J382" i="1"/>
  <c r="J372" i="1"/>
  <c r="L355" i="1"/>
  <c r="J350" i="1"/>
  <c r="J343" i="1"/>
  <c r="J336" i="1"/>
  <c r="J331" i="1"/>
  <c r="J328" i="1"/>
  <c r="J325" i="1"/>
  <c r="J322" i="1"/>
  <c r="L322" i="1" s="1"/>
  <c r="J320" i="1"/>
  <c r="L320" i="1" s="1"/>
  <c r="J316" i="1"/>
  <c r="J285" i="1"/>
  <c r="J282" i="1"/>
  <c r="L282" i="1" s="1"/>
  <c r="J280" i="1"/>
  <c r="L280" i="1" s="1"/>
  <c r="J278" i="1"/>
  <c r="L278" i="1" s="1"/>
  <c r="J275" i="1"/>
  <c r="J579" i="1"/>
  <c r="J576" i="1"/>
  <c r="L576" i="1" s="1"/>
  <c r="J574" i="1"/>
  <c r="L574" i="1" s="1"/>
  <c r="J571" i="1"/>
  <c r="J559" i="1"/>
  <c r="L559" i="1" s="1"/>
  <c r="J557" i="1"/>
  <c r="L557" i="1" s="1"/>
  <c r="J555" i="1"/>
  <c r="L555" i="1" s="1"/>
  <c r="J548" i="1"/>
  <c r="J173" i="1"/>
  <c r="J169" i="1"/>
  <c r="J160" i="1"/>
  <c r="J150" i="1"/>
  <c r="L150" i="1" s="1"/>
  <c r="J148" i="1"/>
  <c r="L148" i="1" s="1"/>
  <c r="J146" i="1"/>
  <c r="L146" i="1" s="1"/>
  <c r="J140" i="1"/>
  <c r="J139" i="1" s="1"/>
  <c r="J129" i="1"/>
  <c r="J126" i="1"/>
  <c r="L126" i="1" s="1"/>
  <c r="K411" i="3" s="1"/>
  <c r="J124" i="1"/>
  <c r="L124" i="1" s="1"/>
  <c r="K409" i="3" s="1"/>
  <c r="J122" i="1"/>
  <c r="L122" i="1" s="1"/>
  <c r="J120" i="1"/>
  <c r="L120" i="1" s="1"/>
  <c r="J117" i="1"/>
  <c r="L117" i="1" s="1"/>
  <c r="J115" i="1"/>
  <c r="L115" i="1" s="1"/>
  <c r="J110" i="1"/>
  <c r="J106" i="1"/>
  <c r="J103" i="1"/>
  <c r="J88" i="1"/>
  <c r="J80" i="1"/>
  <c r="J76" i="1"/>
  <c r="J72" i="1"/>
  <c r="L72" i="1" s="1"/>
  <c r="J69" i="1"/>
  <c r="J66" i="1"/>
  <c r="J62" i="1"/>
  <c r="J58" i="1"/>
  <c r="J53" i="1"/>
  <c r="J45" i="1"/>
  <c r="J40" i="1"/>
  <c r="L40" i="1" s="1"/>
  <c r="J35" i="1"/>
  <c r="L35" i="1" s="1"/>
  <c r="J31" i="1"/>
  <c r="M140" i="1"/>
  <c r="M129" i="1"/>
  <c r="O129" i="1" s="1"/>
  <c r="M126" i="1"/>
  <c r="O126" i="1" s="1"/>
  <c r="N411" i="3" s="1"/>
  <c r="M124" i="1"/>
  <c r="O124" i="1" s="1"/>
  <c r="N409" i="3" s="1"/>
  <c r="M122" i="1"/>
  <c r="O122" i="1" s="1"/>
  <c r="M120" i="1"/>
  <c r="O120" i="1" s="1"/>
  <c r="M117" i="1"/>
  <c r="O117" i="1" s="1"/>
  <c r="M115" i="1"/>
  <c r="O115" i="1" s="1"/>
  <c r="M110" i="1"/>
  <c r="O110" i="1" s="1"/>
  <c r="M106" i="1"/>
  <c r="O106" i="1" s="1"/>
  <c r="M103" i="1"/>
  <c r="O103" i="1" s="1"/>
  <c r="M88" i="1"/>
  <c r="O88" i="1" s="1"/>
  <c r="M80" i="1"/>
  <c r="O80" i="1" s="1"/>
  <c r="M76" i="1"/>
  <c r="O76" i="1" s="1"/>
  <c r="M69" i="1"/>
  <c r="O69" i="1" s="1"/>
  <c r="M66" i="1"/>
  <c r="O66" i="1" s="1"/>
  <c r="M62" i="1"/>
  <c r="O62" i="1" s="1"/>
  <c r="M58" i="1"/>
  <c r="O58" i="1" s="1"/>
  <c r="M53" i="1"/>
  <c r="O53" i="1" s="1"/>
  <c r="M45" i="1"/>
  <c r="O45" i="1" s="1"/>
  <c r="M31" i="1"/>
  <c r="O31" i="1" s="1"/>
  <c r="O140" i="1" l="1"/>
  <c r="O139" i="1" s="1"/>
  <c r="M139" i="1"/>
  <c r="J57" i="1"/>
  <c r="L57" i="1" s="1"/>
  <c r="L58" i="1"/>
  <c r="J102" i="1"/>
  <c r="L102" i="1" s="1"/>
  <c r="L103" i="1"/>
  <c r="J578" i="1"/>
  <c r="L578" i="1" s="1"/>
  <c r="L579" i="1"/>
  <c r="J440" i="1"/>
  <c r="L441" i="1"/>
  <c r="J495" i="1"/>
  <c r="L495" i="1" s="1"/>
  <c r="L496" i="1"/>
  <c r="J527" i="1"/>
  <c r="L527" i="1" s="1"/>
  <c r="L528" i="1"/>
  <c r="J61" i="1"/>
  <c r="L61" i="1" s="1"/>
  <c r="L62" i="1"/>
  <c r="J75" i="1"/>
  <c r="L75" i="1" s="1"/>
  <c r="L76" i="1"/>
  <c r="J105" i="1"/>
  <c r="L105" i="1" s="1"/>
  <c r="L106" i="1"/>
  <c r="J128" i="1"/>
  <c r="L128" i="1" s="1"/>
  <c r="L129" i="1"/>
  <c r="J547" i="1"/>
  <c r="L548" i="1"/>
  <c r="J570" i="1"/>
  <c r="L570" i="1" s="1"/>
  <c r="L571" i="1"/>
  <c r="J284" i="1"/>
  <c r="L284" i="1" s="1"/>
  <c r="L285" i="1"/>
  <c r="J324" i="1"/>
  <c r="L324" i="1" s="1"/>
  <c r="L325" i="1"/>
  <c r="J342" i="1"/>
  <c r="L342" i="1" s="1"/>
  <c r="L343" i="1"/>
  <c r="J391" i="1"/>
  <c r="L391" i="1" s="1"/>
  <c r="L392" i="1"/>
  <c r="J444" i="1"/>
  <c r="L444" i="1" s="1"/>
  <c r="L445" i="1"/>
  <c r="J511" i="1"/>
  <c r="L512" i="1"/>
  <c r="J531" i="1"/>
  <c r="L532" i="1"/>
  <c r="J65" i="1"/>
  <c r="L65" i="1" s="1"/>
  <c r="L66" i="1"/>
  <c r="J79" i="1"/>
  <c r="L79" i="1" s="1"/>
  <c r="L80" i="1"/>
  <c r="J109" i="1"/>
  <c r="L110" i="1"/>
  <c r="J349" i="1"/>
  <c r="J348" i="1" s="1"/>
  <c r="L350" i="1"/>
  <c r="J394" i="1"/>
  <c r="L394" i="1" s="1"/>
  <c r="L395" i="1"/>
  <c r="J447" i="1"/>
  <c r="L447" i="1" s="1"/>
  <c r="L450" i="1"/>
  <c r="J516" i="1"/>
  <c r="L516" i="1" s="1"/>
  <c r="L517" i="1"/>
  <c r="J30" i="1"/>
  <c r="L31" i="1"/>
  <c r="J52" i="1"/>
  <c r="L53" i="1"/>
  <c r="J68" i="1"/>
  <c r="L68" i="1" s="1"/>
  <c r="L69" i="1"/>
  <c r="J87" i="1"/>
  <c r="L87" i="1" s="1"/>
  <c r="L88" i="1"/>
  <c r="J330" i="1"/>
  <c r="L330" i="1" s="1"/>
  <c r="L331" i="1"/>
  <c r="J397" i="1"/>
  <c r="L397" i="1" s="1"/>
  <c r="L400" i="1"/>
  <c r="J523" i="1"/>
  <c r="L524" i="1"/>
  <c r="J537" i="1"/>
  <c r="L538" i="1"/>
  <c r="J315" i="1"/>
  <c r="L316" i="1"/>
  <c r="J172" i="1"/>
  <c r="L173" i="1"/>
  <c r="J335" i="1"/>
  <c r="L335" i="1" s="1"/>
  <c r="L336" i="1"/>
  <c r="J381" i="1"/>
  <c r="L382" i="1"/>
  <c r="J403" i="1"/>
  <c r="L404" i="1"/>
  <c r="J159" i="1"/>
  <c r="L160" i="1"/>
  <c r="J274" i="1"/>
  <c r="L274" i="1" s="1"/>
  <c r="L275" i="1"/>
  <c r="J418" i="1"/>
  <c r="L418" i="1" s="1"/>
  <c r="L419" i="1"/>
  <c r="J44" i="1"/>
  <c r="L44" i="1" s="1"/>
  <c r="L45" i="1"/>
  <c r="L140" i="1"/>
  <c r="L139" i="1" s="1"/>
  <c r="J327" i="1"/>
  <c r="L327" i="1" s="1"/>
  <c r="L328" i="1"/>
  <c r="J423" i="1"/>
  <c r="L423" i="1" s="1"/>
  <c r="L424" i="1"/>
  <c r="J168" i="1"/>
  <c r="L169" i="1"/>
  <c r="J371" i="1"/>
  <c r="L372" i="1"/>
  <c r="J426" i="1"/>
  <c r="L426" i="1" s="1"/>
  <c r="L427" i="1"/>
  <c r="J461" i="1"/>
  <c r="L462" i="1"/>
  <c r="J319" i="1"/>
  <c r="L319" i="1" s="1"/>
  <c r="J573" i="1"/>
  <c r="M40" i="1"/>
  <c r="O40" i="1" s="1"/>
  <c r="J114" i="1"/>
  <c r="L114" i="1" s="1"/>
  <c r="J145" i="1"/>
  <c r="J119" i="1"/>
  <c r="L119" i="1" s="1"/>
  <c r="M44" i="1"/>
  <c r="O44" i="1" s="1"/>
  <c r="J277" i="1"/>
  <c r="M128" i="1"/>
  <c r="O128" i="1" s="1"/>
  <c r="M30" i="1"/>
  <c r="O30" i="1" s="1"/>
  <c r="M35" i="1"/>
  <c r="O35" i="1" s="1"/>
  <c r="M61" i="1"/>
  <c r="O61" i="1" s="1"/>
  <c r="M68" i="1"/>
  <c r="M72" i="1"/>
  <c r="O72" i="1" s="1"/>
  <c r="M79" i="1"/>
  <c r="O79" i="1" s="1"/>
  <c r="M102" i="1"/>
  <c r="O102" i="1" s="1"/>
  <c r="M114" i="1"/>
  <c r="O114" i="1" s="1"/>
  <c r="J554" i="1"/>
  <c r="M105" i="1"/>
  <c r="O105" i="1" s="1"/>
  <c r="M52" i="1"/>
  <c r="O52" i="1" s="1"/>
  <c r="M57" i="1"/>
  <c r="O57" i="1" s="1"/>
  <c r="M65" i="1"/>
  <c r="O65" i="1" s="1"/>
  <c r="M75" i="1"/>
  <c r="O75" i="1" s="1"/>
  <c r="M87" i="1"/>
  <c r="O87" i="1" s="1"/>
  <c r="M109" i="1"/>
  <c r="O109" i="1" s="1"/>
  <c r="M119" i="1"/>
  <c r="O119" i="1" s="1"/>
  <c r="J262" i="1"/>
  <c r="J259" i="1"/>
  <c r="L259" i="1" s="1"/>
  <c r="J246" i="1"/>
  <c r="L246" i="1" s="1"/>
  <c r="J244" i="1"/>
  <c r="L244" i="1" s="1"/>
  <c r="J241" i="1"/>
  <c r="L241" i="1" s="1"/>
  <c r="J239" i="1"/>
  <c r="L239" i="1" s="1"/>
  <c r="J237" i="1"/>
  <c r="L237" i="1" s="1"/>
  <c r="J233" i="1"/>
  <c r="J230" i="1"/>
  <c r="J223" i="1"/>
  <c r="J208" i="1"/>
  <c r="J205" i="1"/>
  <c r="J202" i="1"/>
  <c r="J199" i="1"/>
  <c r="L199" i="1" s="1"/>
  <c r="J198" i="1"/>
  <c r="L198" i="1" s="1"/>
  <c r="J196" i="1"/>
  <c r="J191" i="1"/>
  <c r="L191" i="1" s="1"/>
  <c r="J189" i="1"/>
  <c r="L189" i="1" s="1"/>
  <c r="J183" i="1"/>
  <c r="J179" i="1"/>
  <c r="M262" i="1"/>
  <c r="M259" i="1"/>
  <c r="O259" i="1" s="1"/>
  <c r="M246" i="1"/>
  <c r="O246" i="1" s="1"/>
  <c r="M244" i="1"/>
  <c r="O244" i="1" s="1"/>
  <c r="M241" i="1"/>
  <c r="O241" i="1" s="1"/>
  <c r="M239" i="1"/>
  <c r="O239" i="1" s="1"/>
  <c r="M237" i="1"/>
  <c r="O237" i="1" s="1"/>
  <c r="M233" i="1"/>
  <c r="O233" i="1" s="1"/>
  <c r="M230" i="1"/>
  <c r="O230" i="1" s="1"/>
  <c r="M223" i="1"/>
  <c r="O223" i="1" s="1"/>
  <c r="M208" i="1"/>
  <c r="O208" i="1" s="1"/>
  <c r="M205" i="1"/>
  <c r="O205" i="1" s="1"/>
  <c r="M202" i="1"/>
  <c r="O202" i="1" s="1"/>
  <c r="M199" i="1"/>
  <c r="O199" i="1" s="1"/>
  <c r="M196" i="1"/>
  <c r="O196" i="1" s="1"/>
  <c r="M191" i="1"/>
  <c r="O191" i="1" s="1"/>
  <c r="M189" i="1"/>
  <c r="O189" i="1" s="1"/>
  <c r="M183" i="1"/>
  <c r="O183" i="1" s="1"/>
  <c r="M179" i="1"/>
  <c r="O179" i="1" s="1"/>
  <c r="J390" i="1" l="1"/>
  <c r="L390" i="1" s="1"/>
  <c r="J101" i="1"/>
  <c r="L101" i="1" s="1"/>
  <c r="J39" i="1"/>
  <c r="J34" i="1" s="1"/>
  <c r="L34" i="1" s="1"/>
  <c r="L349" i="1"/>
  <c r="L403" i="1"/>
  <c r="L402" i="1" s="1"/>
  <c r="J402" i="1"/>
  <c r="J56" i="1"/>
  <c r="L56" i="1" s="1"/>
  <c r="J536" i="1"/>
  <c r="L537" i="1"/>
  <c r="L52" i="1"/>
  <c r="J51" i="1"/>
  <c r="J108" i="1"/>
  <c r="L108" i="1" s="1"/>
  <c r="L109" i="1"/>
  <c r="J510" i="1"/>
  <c r="L511" i="1"/>
  <c r="J439" i="1"/>
  <c r="L440" i="1"/>
  <c r="M261" i="1"/>
  <c r="O261" i="1" s="1"/>
  <c r="O262" i="1"/>
  <c r="J229" i="1"/>
  <c r="L229" i="1" s="1"/>
  <c r="L230" i="1"/>
  <c r="J261" i="1"/>
  <c r="L261" i="1" s="1"/>
  <c r="L262" i="1"/>
  <c r="J553" i="1"/>
  <c r="L554" i="1"/>
  <c r="J566" i="1"/>
  <c r="L573" i="1"/>
  <c r="J273" i="1"/>
  <c r="L273" i="1" s="1"/>
  <c r="L277" i="1"/>
  <c r="J144" i="1"/>
  <c r="L144" i="1" s="1"/>
  <c r="L145" i="1"/>
  <c r="J522" i="1"/>
  <c r="L523" i="1"/>
  <c r="J29" i="1"/>
  <c r="L30" i="1"/>
  <c r="J530" i="1"/>
  <c r="L530" i="1" s="1"/>
  <c r="L531" i="1"/>
  <c r="J546" i="1"/>
  <c r="L546" i="1" s="1"/>
  <c r="L547" i="1"/>
  <c r="J352" i="1"/>
  <c r="J318" i="1"/>
  <c r="L318" i="1" s="1"/>
  <c r="O68" i="1"/>
  <c r="J422" i="1"/>
  <c r="L422" i="1" s="1"/>
  <c r="J207" i="1"/>
  <c r="L207" i="1" s="1"/>
  <c r="L208" i="1"/>
  <c r="J222" i="1"/>
  <c r="L222" i="1" s="1"/>
  <c r="L223" i="1"/>
  <c r="J201" i="1"/>
  <c r="L201" i="1" s="1"/>
  <c r="L202" i="1"/>
  <c r="J178" i="1"/>
  <c r="L178" i="1" s="1"/>
  <c r="L179" i="1"/>
  <c r="J195" i="1"/>
  <c r="L196" i="1"/>
  <c r="J204" i="1"/>
  <c r="L204" i="1" s="1"/>
  <c r="L205" i="1"/>
  <c r="J232" i="1"/>
  <c r="L232" i="1" s="1"/>
  <c r="L233" i="1"/>
  <c r="J167" i="1"/>
  <c r="L168" i="1"/>
  <c r="J138" i="1"/>
  <c r="J347" i="1"/>
  <c r="L347" i="1" s="1"/>
  <c r="L348" i="1"/>
  <c r="J182" i="1"/>
  <c r="L182" i="1" s="1"/>
  <c r="L183" i="1"/>
  <c r="J455" i="1"/>
  <c r="L455" i="1" s="1"/>
  <c r="L461" i="1"/>
  <c r="J370" i="1"/>
  <c r="L370" i="1" s="1"/>
  <c r="L371" i="1"/>
  <c r="J158" i="1"/>
  <c r="L158" i="1" s="1"/>
  <c r="L159" i="1"/>
  <c r="J380" i="1"/>
  <c r="L380" i="1" s="1"/>
  <c r="L381" i="1"/>
  <c r="J171" i="1"/>
  <c r="L171" i="1" s="1"/>
  <c r="L172" i="1"/>
  <c r="J314" i="1"/>
  <c r="L314" i="1" s="1"/>
  <c r="L315" i="1"/>
  <c r="M207" i="1"/>
  <c r="O207" i="1" s="1"/>
  <c r="M222" i="1"/>
  <c r="O222" i="1" s="1"/>
  <c r="M201" i="1"/>
  <c r="O201" i="1" s="1"/>
  <c r="M182" i="1"/>
  <c r="O182" i="1" s="1"/>
  <c r="M195" i="1"/>
  <c r="M39" i="1"/>
  <c r="J113" i="1"/>
  <c r="L113" i="1" s="1"/>
  <c r="M113" i="1"/>
  <c r="O113" i="1" s="1"/>
  <c r="J181" i="1"/>
  <c r="J186" i="1"/>
  <c r="J236" i="1"/>
  <c r="L236" i="1" s="1"/>
  <c r="M232" i="1"/>
  <c r="O232" i="1" s="1"/>
  <c r="M186" i="1"/>
  <c r="O186" i="1" s="1"/>
  <c r="M204" i="1"/>
  <c r="O204" i="1" s="1"/>
  <c r="J243" i="1"/>
  <c r="M138" i="1"/>
  <c r="O138" i="1" s="1"/>
  <c r="M101" i="1"/>
  <c r="O101" i="1" s="1"/>
  <c r="M56" i="1"/>
  <c r="O56" i="1" s="1"/>
  <c r="M181" i="1"/>
  <c r="O181" i="1" s="1"/>
  <c r="M236" i="1"/>
  <c r="O236" i="1" s="1"/>
  <c r="M243" i="1"/>
  <c r="O243" i="1" s="1"/>
  <c r="M256" i="1"/>
  <c r="O256" i="1" s="1"/>
  <c r="M108" i="1"/>
  <c r="O108" i="1" s="1"/>
  <c r="M29" i="1"/>
  <c r="O29" i="1" s="1"/>
  <c r="M178" i="1"/>
  <c r="O178" i="1" s="1"/>
  <c r="M229" i="1"/>
  <c r="O229" i="1" s="1"/>
  <c r="J256" i="1"/>
  <c r="I26" i="3"/>
  <c r="L26" i="3"/>
  <c r="N26" i="3" s="1"/>
  <c r="N25" i="3" s="1"/>
  <c r="N24" i="3" s="1"/>
  <c r="N23" i="3" s="1"/>
  <c r="I33" i="3"/>
  <c r="L33" i="3"/>
  <c r="N33" i="3" s="1"/>
  <c r="N32" i="3" s="1"/>
  <c r="I35" i="3"/>
  <c r="L35" i="3"/>
  <c r="N35" i="3" s="1"/>
  <c r="N34" i="3" s="1"/>
  <c r="I37" i="3"/>
  <c r="L37" i="3"/>
  <c r="N37" i="3" s="1"/>
  <c r="N36" i="3" s="1"/>
  <c r="I44" i="3"/>
  <c r="L44" i="3"/>
  <c r="N44" i="3" s="1"/>
  <c r="N43" i="3" s="1"/>
  <c r="N42" i="3" s="1"/>
  <c r="I47" i="3"/>
  <c r="L47" i="3"/>
  <c r="N47" i="3" s="1"/>
  <c r="N46" i="3" s="1"/>
  <c r="I49" i="3"/>
  <c r="L49" i="3"/>
  <c r="N49" i="3" s="1"/>
  <c r="N48" i="3" s="1"/>
  <c r="I51" i="3"/>
  <c r="L51" i="3"/>
  <c r="N51" i="3" s="1"/>
  <c r="N50" i="3" s="1"/>
  <c r="I54" i="3"/>
  <c r="L54" i="3"/>
  <c r="N54" i="3" s="1"/>
  <c r="N53" i="3" s="1"/>
  <c r="N52" i="3" s="1"/>
  <c r="I85" i="3"/>
  <c r="L85" i="3"/>
  <c r="N85" i="3" s="1"/>
  <c r="N84" i="3" s="1"/>
  <c r="N83" i="3" s="1"/>
  <c r="N82" i="3" s="1"/>
  <c r="I89" i="3"/>
  <c r="L89" i="3"/>
  <c r="N89" i="3" s="1"/>
  <c r="N88" i="3" s="1"/>
  <c r="I91" i="3"/>
  <c r="L91" i="3"/>
  <c r="N91" i="3" s="1"/>
  <c r="N90" i="3" s="1"/>
  <c r="I93" i="3"/>
  <c r="L93" i="3"/>
  <c r="N93" i="3" s="1"/>
  <c r="N92" i="3" s="1"/>
  <c r="I105" i="3"/>
  <c r="L105" i="3"/>
  <c r="N105" i="3" s="1"/>
  <c r="N104" i="3" s="1"/>
  <c r="N103" i="3" s="1"/>
  <c r="I108" i="3"/>
  <c r="L108" i="3"/>
  <c r="N108" i="3" s="1"/>
  <c r="N107" i="3" s="1"/>
  <c r="I110" i="3"/>
  <c r="L110" i="3"/>
  <c r="N110" i="3" s="1"/>
  <c r="N109" i="3" s="1"/>
  <c r="I113" i="3"/>
  <c r="L113" i="3"/>
  <c r="N113" i="3" s="1"/>
  <c r="N112" i="3" s="1"/>
  <c r="N111" i="3" s="1"/>
  <c r="I117" i="3"/>
  <c r="L117" i="3"/>
  <c r="N117" i="3" s="1"/>
  <c r="N116" i="3" s="1"/>
  <c r="N115" i="3" s="1"/>
  <c r="N114" i="3" s="1"/>
  <c r="I121" i="3"/>
  <c r="L121" i="3"/>
  <c r="N121" i="3" s="1"/>
  <c r="N120" i="3" s="1"/>
  <c r="I123" i="3"/>
  <c r="L123" i="3"/>
  <c r="N123" i="3" s="1"/>
  <c r="N122" i="3" s="1"/>
  <c r="I126" i="3"/>
  <c r="L126" i="3"/>
  <c r="N126" i="3" s="1"/>
  <c r="N125" i="3" s="1"/>
  <c r="N124" i="3" s="1"/>
  <c r="I129" i="3"/>
  <c r="L129" i="3"/>
  <c r="N129" i="3" s="1"/>
  <c r="N128" i="3" s="1"/>
  <c r="N127" i="3" s="1"/>
  <c r="I132" i="3"/>
  <c r="L132" i="3"/>
  <c r="N132" i="3" s="1"/>
  <c r="N131" i="3" s="1"/>
  <c r="N130" i="3" s="1"/>
  <c r="I137" i="3"/>
  <c r="L137" i="3"/>
  <c r="N137" i="3" s="1"/>
  <c r="I147" i="3"/>
  <c r="I146" i="3" s="1"/>
  <c r="I145" i="3" s="1"/>
  <c r="L147" i="3"/>
  <c r="I157" i="3"/>
  <c r="L157" i="3"/>
  <c r="N157" i="3" s="1"/>
  <c r="N156" i="3" s="1"/>
  <c r="N155" i="3" s="1"/>
  <c r="N154" i="3" s="1"/>
  <c r="N153" i="3" s="1"/>
  <c r="I162" i="3"/>
  <c r="L162" i="3"/>
  <c r="N162" i="3" s="1"/>
  <c r="N161" i="3" s="1"/>
  <c r="N160" i="3" s="1"/>
  <c r="N159" i="3" s="1"/>
  <c r="I178" i="3"/>
  <c r="L178" i="3"/>
  <c r="N178" i="3" s="1"/>
  <c r="N177" i="3" s="1"/>
  <c r="N176" i="3" s="1"/>
  <c r="N175" i="3" s="1"/>
  <c r="I182" i="3"/>
  <c r="L182" i="3"/>
  <c r="N182" i="3" s="1"/>
  <c r="N181" i="3" s="1"/>
  <c r="N180" i="3" s="1"/>
  <c r="N179" i="3" s="1"/>
  <c r="I192" i="3"/>
  <c r="L192" i="3"/>
  <c r="N192" i="3" s="1"/>
  <c r="N191" i="3" s="1"/>
  <c r="N190" i="3" s="1"/>
  <c r="N189" i="3" s="1"/>
  <c r="I202" i="3"/>
  <c r="L202" i="3"/>
  <c r="N202" i="3" s="1"/>
  <c r="N201" i="3" s="1"/>
  <c r="N200" i="3" s="1"/>
  <c r="I205" i="3"/>
  <c r="L205" i="3"/>
  <c r="N205" i="3" s="1"/>
  <c r="N212" i="3"/>
  <c r="I229" i="3"/>
  <c r="L229" i="3"/>
  <c r="N229" i="3" s="1"/>
  <c r="N228" i="3" s="1"/>
  <c r="N227" i="3" s="1"/>
  <c r="I234" i="3"/>
  <c r="L234" i="3"/>
  <c r="N234" i="3" s="1"/>
  <c r="N233" i="3" s="1"/>
  <c r="N232" i="3" s="1"/>
  <c r="I237" i="3"/>
  <c r="L237" i="3"/>
  <c r="N237" i="3" s="1"/>
  <c r="I243" i="3"/>
  <c r="L243" i="3"/>
  <c r="I244" i="3"/>
  <c r="L244" i="3"/>
  <c r="I247" i="3"/>
  <c r="I246" i="3" s="1"/>
  <c r="I245" i="3" s="1"/>
  <c r="K245" i="3" s="1"/>
  <c r="K244" i="3" s="1"/>
  <c r="K243" i="3" s="1"/>
  <c r="L247" i="3"/>
  <c r="I252" i="3"/>
  <c r="L252" i="3"/>
  <c r="I257" i="3"/>
  <c r="L257" i="3"/>
  <c r="N257" i="3" s="1"/>
  <c r="N255" i="3" s="1"/>
  <c r="N254" i="3" s="1"/>
  <c r="N253" i="3" s="1"/>
  <c r="I263" i="3"/>
  <c r="L263" i="3"/>
  <c r="N263" i="3" s="1"/>
  <c r="I306" i="3"/>
  <c r="K306" i="3" s="1"/>
  <c r="K305" i="3" s="1"/>
  <c r="K304" i="3" s="1"/>
  <c r="L306" i="3"/>
  <c r="I311" i="3"/>
  <c r="L311" i="3"/>
  <c r="I313" i="3"/>
  <c r="L315" i="3"/>
  <c r="N315" i="3" s="1"/>
  <c r="L322" i="3"/>
  <c r="L323" i="3"/>
  <c r="N323" i="3" s="1"/>
  <c r="L327" i="3"/>
  <c r="N327" i="3" s="1"/>
  <c r="L328" i="3"/>
  <c r="N328" i="3" s="1"/>
  <c r="L331" i="3"/>
  <c r="N331" i="3" s="1"/>
  <c r="L332" i="3"/>
  <c r="N332" i="3" s="1"/>
  <c r="I335" i="3"/>
  <c r="I334" i="3" s="1"/>
  <c r="I333" i="3" s="1"/>
  <c r="K333" i="3" s="1"/>
  <c r="K319" i="3" s="1"/>
  <c r="L335" i="3"/>
  <c r="I336" i="3"/>
  <c r="L338" i="3"/>
  <c r="N338" i="3" s="1"/>
  <c r="N337" i="3" s="1"/>
  <c r="N336" i="3" s="1"/>
  <c r="L342" i="3"/>
  <c r="N342" i="3" s="1"/>
  <c r="N341" i="3" s="1"/>
  <c r="N340" i="3" s="1"/>
  <c r="L345" i="3"/>
  <c r="N345" i="3" s="1"/>
  <c r="L346" i="3"/>
  <c r="N346" i="3" s="1"/>
  <c r="L349" i="3"/>
  <c r="N349" i="3" s="1"/>
  <c r="L350" i="3"/>
  <c r="N350" i="3" s="1"/>
  <c r="L353" i="3"/>
  <c r="N353" i="3" s="1"/>
  <c r="L354" i="3"/>
  <c r="N354" i="3" s="1"/>
  <c r="N361" i="3"/>
  <c r="I372" i="3"/>
  <c r="L372" i="3"/>
  <c r="N372" i="3" s="1"/>
  <c r="N371" i="3" s="1"/>
  <c r="N370" i="3" s="1"/>
  <c r="I375" i="3"/>
  <c r="L375" i="3"/>
  <c r="N375" i="3" s="1"/>
  <c r="N374" i="3" s="1"/>
  <c r="N373" i="3" s="1"/>
  <c r="I378" i="3"/>
  <c r="L378" i="3"/>
  <c r="N378" i="3" s="1"/>
  <c r="N377" i="3" s="1"/>
  <c r="N376" i="3" s="1"/>
  <c r="L382" i="3"/>
  <c r="N382" i="3" s="1"/>
  <c r="N381" i="3" s="1"/>
  <c r="L389" i="3"/>
  <c r="L391" i="3"/>
  <c r="N391" i="3" s="1"/>
  <c r="N390" i="3" s="1"/>
  <c r="L393" i="3"/>
  <c r="N393" i="3" s="1"/>
  <c r="N392" i="3" s="1"/>
  <c r="I396" i="3"/>
  <c r="K396" i="3" s="1"/>
  <c r="L396" i="3"/>
  <c r="N396" i="3" s="1"/>
  <c r="I397" i="3"/>
  <c r="K397" i="3" s="1"/>
  <c r="L397" i="3"/>
  <c r="N397" i="3" s="1"/>
  <c r="I401" i="3"/>
  <c r="L401" i="3"/>
  <c r="N401" i="3" s="1"/>
  <c r="N400" i="3" s="1"/>
  <c r="I403" i="3"/>
  <c r="L403" i="3"/>
  <c r="N403" i="3" s="1"/>
  <c r="N402" i="3" s="1"/>
  <c r="I406" i="3"/>
  <c r="L406" i="3"/>
  <c r="N406" i="3" s="1"/>
  <c r="N405" i="3" s="1"/>
  <c r="I408" i="3"/>
  <c r="L408" i="3"/>
  <c r="N408" i="3" s="1"/>
  <c r="N407" i="3" s="1"/>
  <c r="I410" i="3"/>
  <c r="K410" i="3" s="1"/>
  <c r="L410" i="3"/>
  <c r="N410" i="3" s="1"/>
  <c r="I412" i="3"/>
  <c r="K412" i="3" s="1"/>
  <c r="L412" i="3"/>
  <c r="N412" i="3" s="1"/>
  <c r="I415" i="3"/>
  <c r="L415" i="3"/>
  <c r="I434" i="3"/>
  <c r="L434" i="3"/>
  <c r="N434" i="3" s="1"/>
  <c r="N433" i="3" s="1"/>
  <c r="N432" i="3" s="1"/>
  <c r="I437" i="3"/>
  <c r="L437" i="3"/>
  <c r="N437" i="3" s="1"/>
  <c r="N436" i="3" s="1"/>
  <c r="N435" i="3" s="1"/>
  <c r="I440" i="3"/>
  <c r="L440" i="3"/>
  <c r="N440" i="3" s="1"/>
  <c r="I443" i="3"/>
  <c r="L443" i="3"/>
  <c r="N443" i="3" s="1"/>
  <c r="I455" i="3"/>
  <c r="L455" i="3"/>
  <c r="N455" i="3" s="1"/>
  <c r="N454" i="3" s="1"/>
  <c r="N453" i="3" s="1"/>
  <c r="I458" i="3"/>
  <c r="L458" i="3"/>
  <c r="N458" i="3" s="1"/>
  <c r="N457" i="3" s="1"/>
  <c r="N456" i="3" s="1"/>
  <c r="I468" i="3"/>
  <c r="L468" i="3"/>
  <c r="N468" i="3" s="1"/>
  <c r="N467" i="3" s="1"/>
  <c r="N466" i="3" s="1"/>
  <c r="I471" i="3"/>
  <c r="L471" i="3"/>
  <c r="N471" i="3" s="1"/>
  <c r="N470" i="3" s="1"/>
  <c r="N469" i="3" s="1"/>
  <c r="I475" i="3"/>
  <c r="L475" i="3"/>
  <c r="N475" i="3" s="1"/>
  <c r="N474" i="3" s="1"/>
  <c r="I477" i="3"/>
  <c r="L477" i="3"/>
  <c r="N477" i="3" s="1"/>
  <c r="N476" i="3" s="1"/>
  <c r="I479" i="3"/>
  <c r="L479" i="3"/>
  <c r="N479" i="3" s="1"/>
  <c r="N478" i="3" s="1"/>
  <c r="I482" i="3"/>
  <c r="L482" i="3"/>
  <c r="N482" i="3" s="1"/>
  <c r="N481" i="3" s="1"/>
  <c r="I484" i="3"/>
  <c r="L484" i="3"/>
  <c r="N484" i="3" s="1"/>
  <c r="N483" i="3" s="1"/>
  <c r="N494" i="3"/>
  <c r="N493" i="3" s="1"/>
  <c r="N492" i="3" s="1"/>
  <c r="I500" i="3"/>
  <c r="L500" i="3"/>
  <c r="N500" i="3" s="1"/>
  <c r="N499" i="3" s="1"/>
  <c r="N498" i="3" s="1"/>
  <c r="I507" i="3"/>
  <c r="K507" i="3" s="1"/>
  <c r="L507" i="3"/>
  <c r="I508" i="3"/>
  <c r="K508" i="3" s="1"/>
  <c r="L508" i="3"/>
  <c r="I511" i="3"/>
  <c r="I510" i="3" s="1"/>
  <c r="I509" i="3" s="1"/>
  <c r="L511" i="3"/>
  <c r="N511" i="3" s="1"/>
  <c r="N510" i="3" s="1"/>
  <c r="N509" i="3" s="1"/>
  <c r="I514" i="3"/>
  <c r="L514" i="3"/>
  <c r="N514" i="3" s="1"/>
  <c r="N513" i="3" s="1"/>
  <c r="N512" i="3" s="1"/>
  <c r="I519" i="3"/>
  <c r="L519" i="3"/>
  <c r="N519" i="3" s="1"/>
  <c r="N518" i="3" s="1"/>
  <c r="N517" i="3" s="1"/>
  <c r="N516" i="3" s="1"/>
  <c r="N515" i="3" s="1"/>
  <c r="I527" i="3"/>
  <c r="L527" i="3"/>
  <c r="I529" i="3"/>
  <c r="L529" i="3"/>
  <c r="N529" i="3" s="1"/>
  <c r="N528" i="3" s="1"/>
  <c r="I532" i="3"/>
  <c r="L532" i="3"/>
  <c r="N532" i="3" s="1"/>
  <c r="N531" i="3" s="1"/>
  <c r="N530" i="3" s="1"/>
  <c r="I547" i="3"/>
  <c r="L547" i="3"/>
  <c r="N547" i="3" s="1"/>
  <c r="N546" i="3" s="1"/>
  <c r="N545" i="3" s="1"/>
  <c r="N544" i="3" s="1"/>
  <c r="I551" i="3"/>
  <c r="L551" i="3"/>
  <c r="N551" i="3" s="1"/>
  <c r="K24" i="2"/>
  <c r="N24" i="2"/>
  <c r="P24" i="2" s="1"/>
  <c r="P23" i="2" s="1"/>
  <c r="K26" i="2"/>
  <c r="N26" i="2"/>
  <c r="P26" i="2" s="1"/>
  <c r="P25" i="2" s="1"/>
  <c r="K28" i="2"/>
  <c r="N28" i="2"/>
  <c r="P28" i="2" s="1"/>
  <c r="P27" i="2" s="1"/>
  <c r="K31" i="2"/>
  <c r="N31" i="2"/>
  <c r="P31" i="2" s="1"/>
  <c r="P30" i="2" s="1"/>
  <c r="P29" i="2" s="1"/>
  <c r="K40" i="2"/>
  <c r="N40" i="2"/>
  <c r="P40" i="2" s="1"/>
  <c r="P39" i="2" s="1"/>
  <c r="P38" i="2" s="1"/>
  <c r="K43" i="2"/>
  <c r="N43" i="2"/>
  <c r="P43" i="2" s="1"/>
  <c r="P42" i="2" s="1"/>
  <c r="P41" i="2" s="1"/>
  <c r="K51" i="2"/>
  <c r="N51" i="2"/>
  <c r="P51" i="2" s="1"/>
  <c r="P50" i="2" s="1"/>
  <c r="P49" i="2" s="1"/>
  <c r="K54" i="2"/>
  <c r="N54" i="2"/>
  <c r="P54" i="2" s="1"/>
  <c r="P53" i="2" s="1"/>
  <c r="K56" i="2"/>
  <c r="N56" i="2"/>
  <c r="P56" i="2" s="1"/>
  <c r="P55" i="2" s="1"/>
  <c r="K64" i="2"/>
  <c r="N64" i="2"/>
  <c r="P64" i="2" s="1"/>
  <c r="P63" i="2" s="1"/>
  <c r="P62" i="2" s="1"/>
  <c r="K91" i="2"/>
  <c r="N91" i="2"/>
  <c r="P91" i="2" s="1"/>
  <c r="P90" i="2" s="1"/>
  <c r="P89" i="2" s="1"/>
  <c r="K94" i="2"/>
  <c r="N94" i="2"/>
  <c r="P94" i="2" s="1"/>
  <c r="P93" i="2" s="1"/>
  <c r="P92" i="2" s="1"/>
  <c r="P99" i="2"/>
  <c r="P101" i="2"/>
  <c r="K108" i="2"/>
  <c r="N108" i="2"/>
  <c r="P108" i="2" s="1"/>
  <c r="P107" i="2" s="1"/>
  <c r="P106" i="2" s="1"/>
  <c r="P110" i="2"/>
  <c r="P109" i="2" s="1"/>
  <c r="K114" i="2"/>
  <c r="N114" i="2"/>
  <c r="P114" i="2" s="1"/>
  <c r="P113" i="2" s="1"/>
  <c r="P112" i="2" s="1"/>
  <c r="K117" i="2"/>
  <c r="N117" i="2"/>
  <c r="P117" i="2" s="1"/>
  <c r="P116" i="2" s="1"/>
  <c r="P115" i="2" s="1"/>
  <c r="K120" i="2"/>
  <c r="N120" i="2"/>
  <c r="P120" i="2" s="1"/>
  <c r="P119" i="2" s="1"/>
  <c r="K122" i="2"/>
  <c r="N122" i="2"/>
  <c r="P122" i="2" s="1"/>
  <c r="P121" i="2" s="1"/>
  <c r="K126" i="2"/>
  <c r="N126" i="2"/>
  <c r="P126" i="2" s="1"/>
  <c r="P124" i="2" s="1"/>
  <c r="P123" i="2" s="1"/>
  <c r="K129" i="2"/>
  <c r="N129" i="2"/>
  <c r="P129" i="2" s="1"/>
  <c r="P128" i="2" s="1"/>
  <c r="P127" i="2" s="1"/>
  <c r="K132" i="2"/>
  <c r="N132" i="2"/>
  <c r="P132" i="2" s="1"/>
  <c r="P131" i="2" s="1"/>
  <c r="P130" i="2" s="1"/>
  <c r="K134" i="2"/>
  <c r="K133" i="2" s="1"/>
  <c r="K139" i="2"/>
  <c r="N139" i="2"/>
  <c r="P139" i="2" s="1"/>
  <c r="P138" i="2" s="1"/>
  <c r="P137" i="2" s="1"/>
  <c r="K142" i="2"/>
  <c r="M142" i="2" s="1"/>
  <c r="N142" i="2"/>
  <c r="P142" i="2" s="1"/>
  <c r="K143" i="2"/>
  <c r="M143" i="2" s="1"/>
  <c r="N143" i="2"/>
  <c r="P143" i="2" s="1"/>
  <c r="K146" i="2"/>
  <c r="N146" i="2"/>
  <c r="P146" i="2" s="1"/>
  <c r="P145" i="2" s="1"/>
  <c r="P144" i="2" s="1"/>
  <c r="K151" i="2"/>
  <c r="K150" i="2" s="1"/>
  <c r="K157" i="2"/>
  <c r="N157" i="2"/>
  <c r="P157" i="2" s="1"/>
  <c r="K160" i="2"/>
  <c r="K158" i="2" s="1"/>
  <c r="N160" i="2"/>
  <c r="K163" i="2"/>
  <c r="N163" i="2"/>
  <c r="P163" i="2" s="1"/>
  <c r="P162" i="2" s="1"/>
  <c r="P161" i="2" s="1"/>
  <c r="K166" i="2"/>
  <c r="N166" i="2"/>
  <c r="P166" i="2" s="1"/>
  <c r="P165" i="2" s="1"/>
  <c r="P164" i="2" s="1"/>
  <c r="K169" i="2"/>
  <c r="N169" i="2"/>
  <c r="P169" i="2" s="1"/>
  <c r="P168" i="2" s="1"/>
  <c r="P167" i="2" s="1"/>
  <c r="K172" i="2"/>
  <c r="N172" i="2"/>
  <c r="P172" i="2" s="1"/>
  <c r="P171" i="2" s="1"/>
  <c r="P170" i="2" s="1"/>
  <c r="K218" i="2"/>
  <c r="K217" i="2" s="1"/>
  <c r="K240" i="2"/>
  <c r="N240" i="2"/>
  <c r="P240" i="2" s="1"/>
  <c r="P239" i="2" s="1"/>
  <c r="K242" i="2"/>
  <c r="N242" i="2"/>
  <c r="P242" i="2" s="1"/>
  <c r="P241" i="2" s="1"/>
  <c r="K245" i="2"/>
  <c r="M245" i="2" s="1"/>
  <c r="M244" i="2" s="1"/>
  <c r="M243" i="2" s="1"/>
  <c r="N245" i="2"/>
  <c r="K249" i="2"/>
  <c r="N249" i="2"/>
  <c r="P249" i="2" s="1"/>
  <c r="P248" i="2" s="1"/>
  <c r="P247" i="2" s="1"/>
  <c r="K252" i="2"/>
  <c r="M252" i="2" s="1"/>
  <c r="N252" i="2"/>
  <c r="P252" i="2" s="1"/>
  <c r="K253" i="2"/>
  <c r="M253" i="2" s="1"/>
  <c r="N253" i="2"/>
  <c r="P253" i="2" s="1"/>
  <c r="K257" i="2"/>
  <c r="M257" i="2" s="1"/>
  <c r="N257" i="2"/>
  <c r="P257" i="2" s="1"/>
  <c r="K258" i="2"/>
  <c r="M258" i="2" s="1"/>
  <c r="N258" i="2"/>
  <c r="P258" i="2" s="1"/>
  <c r="K261" i="2"/>
  <c r="M261" i="2" s="1"/>
  <c r="M260" i="2" s="1"/>
  <c r="M259" i="2" s="1"/>
  <c r="N261" i="2"/>
  <c r="K265" i="2"/>
  <c r="M265" i="2" s="1"/>
  <c r="N265" i="2"/>
  <c r="P265" i="2" s="1"/>
  <c r="K266" i="2"/>
  <c r="M266" i="2" s="1"/>
  <c r="N266" i="2"/>
  <c r="P266" i="2" s="1"/>
  <c r="K269" i="2"/>
  <c r="N269" i="2"/>
  <c r="P269" i="2" s="1"/>
  <c r="P268" i="2" s="1"/>
  <c r="P267" i="2" s="1"/>
  <c r="K275" i="2"/>
  <c r="N275" i="2"/>
  <c r="P275" i="2" s="1"/>
  <c r="P274" i="2" s="1"/>
  <c r="P273" i="2" s="1"/>
  <c r="K278" i="2"/>
  <c r="N278" i="2"/>
  <c r="P278" i="2" s="1"/>
  <c r="P277" i="2" s="1"/>
  <c r="K280" i="2"/>
  <c r="N280" i="2"/>
  <c r="P280" i="2" s="1"/>
  <c r="P279" i="2" s="1"/>
  <c r="K282" i="2"/>
  <c r="N282" i="2"/>
  <c r="P282" i="2" s="1"/>
  <c r="P281" i="2" s="1"/>
  <c r="K284" i="2"/>
  <c r="M284" i="2" s="1"/>
  <c r="M283" i="2" s="1"/>
  <c r="N284" i="2"/>
  <c r="P284" i="2" s="1"/>
  <c r="P283" i="2" s="1"/>
  <c r="K287" i="2"/>
  <c r="N287" i="2"/>
  <c r="P287" i="2" s="1"/>
  <c r="P286" i="2" s="1"/>
  <c r="P285" i="2" s="1"/>
  <c r="K290" i="2"/>
  <c r="M290" i="2" s="1"/>
  <c r="N290" i="2"/>
  <c r="P290" i="2" s="1"/>
  <c r="K291" i="2"/>
  <c r="M291" i="2" s="1"/>
  <c r="N291" i="2"/>
  <c r="P291" i="2" s="1"/>
  <c r="K294" i="2"/>
  <c r="M294" i="2" s="1"/>
  <c r="M293" i="2" s="1"/>
  <c r="M292" i="2" s="1"/>
  <c r="N294" i="2"/>
  <c r="P294" i="2" s="1"/>
  <c r="P293" i="2" s="1"/>
  <c r="P292" i="2" s="1"/>
  <c r="K297" i="2"/>
  <c r="M297" i="2" s="1"/>
  <c r="N297" i="2"/>
  <c r="P297" i="2" s="1"/>
  <c r="K298" i="2"/>
  <c r="M298" i="2" s="1"/>
  <c r="N298" i="2"/>
  <c r="P298" i="2" s="1"/>
  <c r="K301" i="2"/>
  <c r="N301" i="2"/>
  <c r="P301" i="2" s="1"/>
  <c r="K304" i="2"/>
  <c r="N304" i="2"/>
  <c r="P304" i="2" s="1"/>
  <c r="K307" i="2"/>
  <c r="M307" i="2" s="1"/>
  <c r="N307" i="2"/>
  <c r="P307" i="2" s="1"/>
  <c r="K308" i="2"/>
  <c r="M308" i="2" s="1"/>
  <c r="N308" i="2"/>
  <c r="P308" i="2" s="1"/>
  <c r="K311" i="2"/>
  <c r="M311" i="2" s="1"/>
  <c r="N311" i="2"/>
  <c r="P311" i="2" s="1"/>
  <c r="K312" i="2"/>
  <c r="M312" i="2" s="1"/>
  <c r="N312" i="2"/>
  <c r="P312" i="2" s="1"/>
  <c r="K315" i="2"/>
  <c r="N315" i="2"/>
  <c r="P315" i="2" s="1"/>
  <c r="P314" i="2" s="1"/>
  <c r="P313" i="2" s="1"/>
  <c r="K343" i="2"/>
  <c r="N343" i="2"/>
  <c r="P343" i="2" s="1"/>
  <c r="P342" i="2" s="1"/>
  <c r="P341" i="2" s="1"/>
  <c r="K347" i="2"/>
  <c r="N347" i="2"/>
  <c r="P347" i="2" s="1"/>
  <c r="P346" i="2" s="1"/>
  <c r="K353" i="2"/>
  <c r="N353" i="2"/>
  <c r="P353" i="2" s="1"/>
  <c r="P352" i="2" s="1"/>
  <c r="P351" i="2" s="1"/>
  <c r="K356" i="2"/>
  <c r="N356" i="2"/>
  <c r="P356" i="2" s="1"/>
  <c r="P355" i="2" s="1"/>
  <c r="P354" i="2" s="1"/>
  <c r="K359" i="2"/>
  <c r="N359" i="2"/>
  <c r="P359" i="2" s="1"/>
  <c r="P358" i="2" s="1"/>
  <c r="P357" i="2" s="1"/>
  <c r="K362" i="2"/>
  <c r="N362" i="2"/>
  <c r="P362" i="2" s="1"/>
  <c r="P361" i="2" s="1"/>
  <c r="K364" i="2"/>
  <c r="N364" i="2"/>
  <c r="P364" i="2" s="1"/>
  <c r="P363" i="2" s="1"/>
  <c r="K366" i="2"/>
  <c r="N366" i="2"/>
  <c r="P366" i="2" s="1"/>
  <c r="P365" i="2" s="1"/>
  <c r="K375" i="2"/>
  <c r="N375" i="2"/>
  <c r="P375" i="2" s="1"/>
  <c r="P374" i="2" s="1"/>
  <c r="P373" i="2" s="1"/>
  <c r="K378" i="2"/>
  <c r="N378" i="2"/>
  <c r="P378" i="2" s="1"/>
  <c r="P377" i="2" s="1"/>
  <c r="P376" i="2" s="1"/>
  <c r="K381" i="2"/>
  <c r="N381" i="2"/>
  <c r="P381" i="2" s="1"/>
  <c r="P380" i="2" s="1"/>
  <c r="P379" i="2" s="1"/>
  <c r="K401" i="2"/>
  <c r="N401" i="2"/>
  <c r="P401" i="2" s="1"/>
  <c r="P400" i="2" s="1"/>
  <c r="K403" i="2"/>
  <c r="N403" i="2"/>
  <c r="P403" i="2" s="1"/>
  <c r="P402" i="2" s="1"/>
  <c r="K412" i="2"/>
  <c r="M412" i="2" s="1"/>
  <c r="M411" i="2" s="1"/>
  <c r="N412" i="2"/>
  <c r="P412" i="2" s="1"/>
  <c r="P411" i="2" s="1"/>
  <c r="K414" i="2"/>
  <c r="N414" i="2"/>
  <c r="P414" i="2" s="1"/>
  <c r="P413" i="2" s="1"/>
  <c r="K417" i="2"/>
  <c r="K426" i="2"/>
  <c r="M426" i="2" s="1"/>
  <c r="M425" i="2" s="1"/>
  <c r="N426" i="2"/>
  <c r="P426" i="2" s="1"/>
  <c r="P425" i="2" s="1"/>
  <c r="K428" i="2"/>
  <c r="N428" i="2"/>
  <c r="P428" i="2" s="1"/>
  <c r="P427" i="2" s="1"/>
  <c r="K430" i="2"/>
  <c r="N430" i="2"/>
  <c r="P430" i="2" s="1"/>
  <c r="P429" i="2" s="1"/>
  <c r="K437" i="2"/>
  <c r="N437" i="2"/>
  <c r="P437" i="2" s="1"/>
  <c r="P436" i="2" s="1"/>
  <c r="P435" i="2" s="1"/>
  <c r="K444" i="2"/>
  <c r="K443" i="2" s="1"/>
  <c r="K442" i="2" s="1"/>
  <c r="N444" i="2"/>
  <c r="K453" i="2"/>
  <c r="N453" i="2"/>
  <c r="P453" i="2" s="1"/>
  <c r="P452" i="2" s="1"/>
  <c r="P451" i="2" s="1"/>
  <c r="K464" i="2"/>
  <c r="N464" i="2"/>
  <c r="P464" i="2" s="1"/>
  <c r="P463" i="2" s="1"/>
  <c r="P458" i="2" s="1"/>
  <c r="K470" i="2"/>
  <c r="N470" i="2"/>
  <c r="P470" i="2" s="1"/>
  <c r="P469" i="2" s="1"/>
  <c r="P468" i="2" s="1"/>
  <c r="K475" i="2"/>
  <c r="K473" i="2" s="1"/>
  <c r="K472" i="2" s="1"/>
  <c r="K471" i="2" s="1"/>
  <c r="N475" i="2"/>
  <c r="K511" i="2"/>
  <c r="N511" i="2"/>
  <c r="P511" i="2" s="1"/>
  <c r="P510" i="2" s="1"/>
  <c r="P509" i="2" s="1"/>
  <c r="K514" i="2"/>
  <c r="N514" i="2"/>
  <c r="P514" i="2" s="1"/>
  <c r="P513" i="2" s="1"/>
  <c r="K516" i="2"/>
  <c r="N516" i="2"/>
  <c r="P516" i="2" s="1"/>
  <c r="P515" i="2" s="1"/>
  <c r="K518" i="2"/>
  <c r="N518" i="2"/>
  <c r="P518" i="2" s="1"/>
  <c r="P517" i="2" s="1"/>
  <c r="K528" i="2"/>
  <c r="N528" i="2"/>
  <c r="P528" i="2" s="1"/>
  <c r="P527" i="2" s="1"/>
  <c r="P526" i="2" s="1"/>
  <c r="K531" i="2"/>
  <c r="N531" i="2"/>
  <c r="P531" i="2" s="1"/>
  <c r="P530" i="2" s="1"/>
  <c r="K533" i="2"/>
  <c r="N533" i="2"/>
  <c r="P533" i="2" s="1"/>
  <c r="P532" i="2" s="1"/>
  <c r="K536" i="2"/>
  <c r="N536" i="2"/>
  <c r="P536" i="2" s="1"/>
  <c r="P535" i="2" s="1"/>
  <c r="P534" i="2" s="1"/>
  <c r="I409" i="3"/>
  <c r="L409" i="3"/>
  <c r="I411" i="3"/>
  <c r="L411" i="3"/>
  <c r="M146" i="1"/>
  <c r="O146" i="1" s="1"/>
  <c r="M148" i="1"/>
  <c r="O148" i="1" s="1"/>
  <c r="M150" i="1"/>
  <c r="O150" i="1" s="1"/>
  <c r="M160" i="1"/>
  <c r="O160" i="1" s="1"/>
  <c r="M169" i="1"/>
  <c r="O169" i="1" s="1"/>
  <c r="M173" i="1"/>
  <c r="O173" i="1" s="1"/>
  <c r="M275" i="1"/>
  <c r="O275" i="1" s="1"/>
  <c r="M278" i="1"/>
  <c r="O278" i="1" s="1"/>
  <c r="M280" i="1"/>
  <c r="O280" i="1" s="1"/>
  <c r="K58" i="2"/>
  <c r="M282" i="1"/>
  <c r="O282" i="1" s="1"/>
  <c r="M285" i="1"/>
  <c r="O285" i="1" s="1"/>
  <c r="M316" i="1"/>
  <c r="O316" i="1" s="1"/>
  <c r="M320" i="1"/>
  <c r="M325" i="1"/>
  <c r="O325" i="1" s="1"/>
  <c r="M328" i="1"/>
  <c r="O328" i="1" s="1"/>
  <c r="M331" i="1"/>
  <c r="M336" i="1"/>
  <c r="O336" i="1" s="1"/>
  <c r="M343" i="1"/>
  <c r="O343" i="1" s="1"/>
  <c r="M350" i="1"/>
  <c r="O350" i="1" s="1"/>
  <c r="O355" i="1"/>
  <c r="M372" i="1"/>
  <c r="O372" i="1" s="1"/>
  <c r="M382" i="1"/>
  <c r="O382" i="1" s="1"/>
  <c r="M392" i="1"/>
  <c r="O392" i="1" s="1"/>
  <c r="M395" i="1"/>
  <c r="O395" i="1" s="1"/>
  <c r="M400" i="1"/>
  <c r="M404" i="1"/>
  <c r="O404" i="1" s="1"/>
  <c r="M419" i="1"/>
  <c r="O419" i="1" s="1"/>
  <c r="M424" i="1"/>
  <c r="O424" i="1" s="1"/>
  <c r="M427" i="1"/>
  <c r="O427" i="1" s="1"/>
  <c r="M441" i="1"/>
  <c r="O441" i="1" s="1"/>
  <c r="M445" i="1"/>
  <c r="O445" i="1" s="1"/>
  <c r="M450" i="1"/>
  <c r="M512" i="1"/>
  <c r="O512" i="1" s="1"/>
  <c r="M517" i="1"/>
  <c r="O517" i="1" s="1"/>
  <c r="M524" i="1"/>
  <c r="O524" i="1" s="1"/>
  <c r="M528" i="1"/>
  <c r="O528" i="1" s="1"/>
  <c r="M532" i="1"/>
  <c r="M533" i="1"/>
  <c r="O533" i="1" s="1"/>
  <c r="M538" i="1"/>
  <c r="O538" i="1" s="1"/>
  <c r="M548" i="1"/>
  <c r="O548" i="1" s="1"/>
  <c r="M555" i="1"/>
  <c r="O555" i="1" s="1"/>
  <c r="M557" i="1"/>
  <c r="O557" i="1" s="1"/>
  <c r="M559" i="1"/>
  <c r="O559" i="1" s="1"/>
  <c r="M571" i="1"/>
  <c r="O571" i="1" s="1"/>
  <c r="M574" i="1"/>
  <c r="O574" i="1" s="1"/>
  <c r="M576" i="1"/>
  <c r="O576" i="1" s="1"/>
  <c r="M579" i="1"/>
  <c r="O579" i="1" s="1"/>
  <c r="L195" i="1" l="1"/>
  <c r="L194" i="1" s="1"/>
  <c r="J194" i="1"/>
  <c r="O195" i="1"/>
  <c r="O194" i="1" s="1"/>
  <c r="M194" i="1"/>
  <c r="L39" i="1"/>
  <c r="I319" i="3"/>
  <c r="N322" i="3"/>
  <c r="N321" i="3" s="1"/>
  <c r="N320" i="3" s="1"/>
  <c r="L321" i="3"/>
  <c r="L320" i="3" s="1"/>
  <c r="L352" i="1"/>
  <c r="L51" i="1"/>
  <c r="M531" i="1"/>
  <c r="O532" i="1"/>
  <c r="M330" i="1"/>
  <c r="O330" i="1" s="1"/>
  <c r="O331" i="1"/>
  <c r="M51" i="1"/>
  <c r="J255" i="1"/>
  <c r="L256" i="1"/>
  <c r="J235" i="1"/>
  <c r="L235" i="1" s="1"/>
  <c r="L243" i="1"/>
  <c r="O51" i="1"/>
  <c r="J28" i="1"/>
  <c r="L28" i="1" s="1"/>
  <c r="L29" i="1"/>
  <c r="J565" i="1"/>
  <c r="L566" i="1"/>
  <c r="L510" i="1"/>
  <c r="J185" i="1"/>
  <c r="L185" i="1" s="1"/>
  <c r="L186" i="1"/>
  <c r="M447" i="1"/>
  <c r="O447" i="1" s="1"/>
  <c r="O450" i="1"/>
  <c r="M319" i="1"/>
  <c r="O319" i="1" s="1"/>
  <c r="O320" i="1"/>
  <c r="L522" i="1"/>
  <c r="J515" i="1"/>
  <c r="L515" i="1" s="1"/>
  <c r="J545" i="1"/>
  <c r="L553" i="1"/>
  <c r="L439" i="1"/>
  <c r="J429" i="1"/>
  <c r="L429" i="1" s="1"/>
  <c r="L536" i="1"/>
  <c r="J535" i="1"/>
  <c r="L535" i="1" s="1"/>
  <c r="N352" i="3"/>
  <c r="N351" i="3" s="1"/>
  <c r="N344" i="3"/>
  <c r="N343" i="3" s="1"/>
  <c r="J33" i="1"/>
  <c r="L33" i="1" s="1"/>
  <c r="J228" i="1"/>
  <c r="L228" i="1" s="1"/>
  <c r="K506" i="3"/>
  <c r="K505" i="3" s="1"/>
  <c r="K504" i="3" s="1"/>
  <c r="P457" i="2"/>
  <c r="P456" i="2" s="1"/>
  <c r="P455" i="2" s="1"/>
  <c r="P454" i="2" s="1"/>
  <c r="P410" i="2"/>
  <c r="P409" i="2" s="1"/>
  <c r="P408" i="2" s="1"/>
  <c r="P407" i="2" s="1"/>
  <c r="P289" i="2"/>
  <c r="P288" i="2" s="1"/>
  <c r="P264" i="2"/>
  <c r="P263" i="2" s="1"/>
  <c r="P251" i="2"/>
  <c r="P250" i="2" s="1"/>
  <c r="P238" i="2"/>
  <c r="P141" i="2"/>
  <c r="P140" i="2" s="1"/>
  <c r="P136" i="2" s="1"/>
  <c r="M103" i="2"/>
  <c r="J143" i="1"/>
  <c r="L143" i="1" s="1"/>
  <c r="M141" i="2"/>
  <c r="M140" i="2" s="1"/>
  <c r="P103" i="2"/>
  <c r="P98" i="2" s="1"/>
  <c r="P424" i="2"/>
  <c r="P423" i="2" s="1"/>
  <c r="P422" i="2" s="1"/>
  <c r="P421" i="2" s="1"/>
  <c r="M310" i="2"/>
  <c r="M309" i="2" s="1"/>
  <c r="M306" i="2"/>
  <c r="M305" i="2" s="1"/>
  <c r="M296" i="2"/>
  <c r="M295" i="2" s="1"/>
  <c r="M256" i="2"/>
  <c r="M255" i="2" s="1"/>
  <c r="M397" i="1"/>
  <c r="O397" i="1" s="1"/>
  <c r="O400" i="1"/>
  <c r="K532" i="2"/>
  <c r="M533" i="2"/>
  <c r="M532" i="2" s="1"/>
  <c r="K515" i="2"/>
  <c r="M516" i="2"/>
  <c r="M515" i="2" s="1"/>
  <c r="K469" i="2"/>
  <c r="K468" i="2" s="1"/>
  <c r="M470" i="2"/>
  <c r="M469" i="2" s="1"/>
  <c r="M468" i="2" s="1"/>
  <c r="K436" i="2"/>
  <c r="K435" i="2" s="1"/>
  <c r="K433" i="2" s="1"/>
  <c r="K432" i="2" s="1"/>
  <c r="K431" i="2" s="1"/>
  <c r="M437" i="2"/>
  <c r="M436" i="2" s="1"/>
  <c r="M435" i="2" s="1"/>
  <c r="K63" i="2"/>
  <c r="K62" i="2" s="1"/>
  <c r="M64" i="2"/>
  <c r="M63" i="2" s="1"/>
  <c r="M62" i="2" s="1"/>
  <c r="K30" i="2"/>
  <c r="K29" i="2" s="1"/>
  <c r="M31" i="2"/>
  <c r="M30" i="2" s="1"/>
  <c r="M29" i="2" s="1"/>
  <c r="M34" i="1"/>
  <c r="O34" i="1" s="1"/>
  <c r="O39" i="1"/>
  <c r="K535" i="2"/>
  <c r="K534" i="2" s="1"/>
  <c r="M536" i="2"/>
  <c r="M535" i="2" s="1"/>
  <c r="M534" i="2" s="1"/>
  <c r="K530" i="2"/>
  <c r="K529" i="2" s="1"/>
  <c r="M531" i="2"/>
  <c r="M530" i="2" s="1"/>
  <c r="M529" i="2" s="1"/>
  <c r="K517" i="2"/>
  <c r="M518" i="2"/>
  <c r="M517" i="2" s="1"/>
  <c r="K513" i="2"/>
  <c r="M514" i="2"/>
  <c r="M513" i="2" s="1"/>
  <c r="K463" i="2"/>
  <c r="K458" i="2" s="1"/>
  <c r="M464" i="2"/>
  <c r="M463" i="2" s="1"/>
  <c r="M458" i="2" s="1"/>
  <c r="K429" i="2"/>
  <c r="M430" i="2"/>
  <c r="M429" i="2" s="1"/>
  <c r="P399" i="2"/>
  <c r="P398" i="2" s="1"/>
  <c r="P397" i="2" s="1"/>
  <c r="P396" i="2" s="1"/>
  <c r="P360" i="2"/>
  <c r="P350" i="2" s="1"/>
  <c r="P349" i="2" s="1"/>
  <c r="P348" i="2" s="1"/>
  <c r="P345" i="2"/>
  <c r="P344" i="2"/>
  <c r="P340" i="2" s="1"/>
  <c r="P339" i="2" s="1"/>
  <c r="P338" i="2" s="1"/>
  <c r="P337" i="2" s="1"/>
  <c r="P310" i="2"/>
  <c r="P309" i="2" s="1"/>
  <c r="P306" i="2"/>
  <c r="P305" i="2" s="1"/>
  <c r="P296" i="2"/>
  <c r="P295" i="2" s="1"/>
  <c r="P276" i="2"/>
  <c r="P256" i="2"/>
  <c r="P255" i="2" s="1"/>
  <c r="K168" i="2"/>
  <c r="K167" i="2" s="1"/>
  <c r="M169" i="2"/>
  <c r="M168" i="2" s="1"/>
  <c r="M167" i="2" s="1"/>
  <c r="K162" i="2"/>
  <c r="K161" i="2" s="1"/>
  <c r="M163" i="2"/>
  <c r="M162" i="2" s="1"/>
  <c r="M161" i="2" s="1"/>
  <c r="K155" i="2"/>
  <c r="M157" i="2"/>
  <c r="K131" i="2"/>
  <c r="K130" i="2" s="1"/>
  <c r="M132" i="2"/>
  <c r="M131" i="2" s="1"/>
  <c r="M130" i="2" s="1"/>
  <c r="K124" i="2"/>
  <c r="K123" i="2" s="1"/>
  <c r="M126" i="2"/>
  <c r="M124" i="2" s="1"/>
  <c r="M123" i="2" s="1"/>
  <c r="K119" i="2"/>
  <c r="M120" i="2"/>
  <c r="M119" i="2" s="1"/>
  <c r="K113" i="2"/>
  <c r="K112" i="2" s="1"/>
  <c r="M114" i="2"/>
  <c r="M113" i="2" s="1"/>
  <c r="M112" i="2" s="1"/>
  <c r="K107" i="2"/>
  <c r="K106" i="2" s="1"/>
  <c r="M108" i="2"/>
  <c r="M107" i="2" s="1"/>
  <c r="M106" i="2" s="1"/>
  <c r="K99" i="2"/>
  <c r="M99" i="2"/>
  <c r="K90" i="2"/>
  <c r="K89" i="2" s="1"/>
  <c r="M91" i="2"/>
  <c r="M90" i="2" s="1"/>
  <c r="M89" i="2" s="1"/>
  <c r="K55" i="2"/>
  <c r="M56" i="2"/>
  <c r="M55" i="2" s="1"/>
  <c r="K50" i="2"/>
  <c r="K49" i="2" s="1"/>
  <c r="M51" i="2"/>
  <c r="M50" i="2" s="1"/>
  <c r="M49" i="2" s="1"/>
  <c r="K39" i="2"/>
  <c r="K38" i="2" s="1"/>
  <c r="M40" i="2"/>
  <c r="M39" i="2" s="1"/>
  <c r="M38" i="2" s="1"/>
  <c r="K27" i="2"/>
  <c r="M28" i="2"/>
  <c r="M27" i="2" s="1"/>
  <c r="K23" i="2"/>
  <c r="M24" i="2"/>
  <c r="M23" i="2" s="1"/>
  <c r="J272" i="1"/>
  <c r="L272" i="1" s="1"/>
  <c r="K171" i="2"/>
  <c r="K170" i="2" s="1"/>
  <c r="M172" i="2"/>
  <c r="M171" i="2" s="1"/>
  <c r="M170" i="2" s="1"/>
  <c r="K121" i="2"/>
  <c r="M122" i="2"/>
  <c r="M121" i="2" s="1"/>
  <c r="K110" i="2"/>
  <c r="K109" i="2" s="1"/>
  <c r="M110" i="2"/>
  <c r="M109" i="2" s="1"/>
  <c r="K93" i="2"/>
  <c r="K92" i="2" s="1"/>
  <c r="M94" i="2"/>
  <c r="M93" i="2" s="1"/>
  <c r="M92" i="2" s="1"/>
  <c r="K53" i="2"/>
  <c r="M54" i="2"/>
  <c r="M53" i="2" s="1"/>
  <c r="K25" i="2"/>
  <c r="M26" i="2"/>
  <c r="M25" i="2" s="1"/>
  <c r="K57" i="2"/>
  <c r="M58" i="2"/>
  <c r="M57" i="2" s="1"/>
  <c r="P449" i="2"/>
  <c r="P448" i="2" s="1"/>
  <c r="P447" i="2" s="1"/>
  <c r="P450" i="2"/>
  <c r="P433" i="2"/>
  <c r="P432" i="2" s="1"/>
  <c r="P431" i="2" s="1"/>
  <c r="P434" i="2"/>
  <c r="K416" i="2"/>
  <c r="K415" i="2" s="1"/>
  <c r="M417" i="2"/>
  <c r="M416" i="2" s="1"/>
  <c r="M415" i="2" s="1"/>
  <c r="K400" i="2"/>
  <c r="M401" i="2"/>
  <c r="M400" i="2" s="1"/>
  <c r="K377" i="2"/>
  <c r="K376" i="2" s="1"/>
  <c r="M378" i="2"/>
  <c r="M377" i="2" s="1"/>
  <c r="M376" i="2" s="1"/>
  <c r="K365" i="2"/>
  <c r="M366" i="2"/>
  <c r="M365" i="2" s="1"/>
  <c r="K361" i="2"/>
  <c r="M362" i="2"/>
  <c r="M361" i="2" s="1"/>
  <c r="K355" i="2"/>
  <c r="K354" i="2" s="1"/>
  <c r="M356" i="2"/>
  <c r="M355" i="2" s="1"/>
  <c r="M354" i="2" s="1"/>
  <c r="K346" i="2"/>
  <c r="K344" i="2" s="1"/>
  <c r="M347" i="2"/>
  <c r="M346" i="2" s="1"/>
  <c r="K314" i="2"/>
  <c r="K313" i="2" s="1"/>
  <c r="M315" i="2"/>
  <c r="M314" i="2" s="1"/>
  <c r="M313" i="2" s="1"/>
  <c r="K300" i="2"/>
  <c r="M301" i="2"/>
  <c r="K286" i="2"/>
  <c r="K285" i="2" s="1"/>
  <c r="M287" i="2"/>
  <c r="M286" i="2" s="1"/>
  <c r="M285" i="2" s="1"/>
  <c r="K281" i="2"/>
  <c r="M282" i="2"/>
  <c r="M281" i="2" s="1"/>
  <c r="K277" i="2"/>
  <c r="M278" i="2"/>
  <c r="M277" i="2" s="1"/>
  <c r="K268" i="2"/>
  <c r="K267" i="2" s="1"/>
  <c r="M269" i="2"/>
  <c r="M268" i="2" s="1"/>
  <c r="M267" i="2" s="1"/>
  <c r="K248" i="2"/>
  <c r="K247" i="2" s="1"/>
  <c r="M249" i="2"/>
  <c r="M248" i="2" s="1"/>
  <c r="M247" i="2" s="1"/>
  <c r="K241" i="2"/>
  <c r="M242" i="2"/>
  <c r="M241" i="2" s="1"/>
  <c r="K138" i="2"/>
  <c r="K137" i="2" s="1"/>
  <c r="M139" i="2"/>
  <c r="M138" i="2" s="1"/>
  <c r="M137" i="2" s="1"/>
  <c r="J137" i="1"/>
  <c r="L137" i="1" s="1"/>
  <c r="L138" i="1"/>
  <c r="K527" i="2"/>
  <c r="K526" i="2" s="1"/>
  <c r="M528" i="2"/>
  <c r="M527" i="2" s="1"/>
  <c r="M526" i="2" s="1"/>
  <c r="K510" i="2"/>
  <c r="K509" i="2" s="1"/>
  <c r="M511" i="2"/>
  <c r="M510" i="2" s="1"/>
  <c r="M509" i="2" s="1"/>
  <c r="K452" i="2"/>
  <c r="K451" i="2" s="1"/>
  <c r="K450" i="2" s="1"/>
  <c r="M453" i="2"/>
  <c r="M452" i="2" s="1"/>
  <c r="M451" i="2" s="1"/>
  <c r="K427" i="2"/>
  <c r="M428" i="2"/>
  <c r="M427" i="2" s="1"/>
  <c r="N260" i="2"/>
  <c r="P261" i="2"/>
  <c r="P260" i="2" s="1"/>
  <c r="P259" i="2" s="1"/>
  <c r="N244" i="2"/>
  <c r="P245" i="2"/>
  <c r="P244" i="2" s="1"/>
  <c r="P243" i="2" s="1"/>
  <c r="K165" i="2"/>
  <c r="K164" i="2" s="1"/>
  <c r="M166" i="2"/>
  <c r="M165" i="2" s="1"/>
  <c r="M164" i="2" s="1"/>
  <c r="K128" i="2"/>
  <c r="K127" i="2" s="1"/>
  <c r="M129" i="2"/>
  <c r="M128" i="2" s="1"/>
  <c r="M127" i="2" s="1"/>
  <c r="K116" i="2"/>
  <c r="K115" i="2" s="1"/>
  <c r="M117" i="2"/>
  <c r="M116" i="2" s="1"/>
  <c r="M115" i="2" s="1"/>
  <c r="K101" i="2"/>
  <c r="M101" i="2"/>
  <c r="K42" i="2"/>
  <c r="K41" i="2" s="1"/>
  <c r="M43" i="2"/>
  <c r="M42" i="2" s="1"/>
  <c r="M41" i="2" s="1"/>
  <c r="P529" i="2"/>
  <c r="P522" i="2" s="1"/>
  <c r="P512" i="2"/>
  <c r="P508" i="2" s="1"/>
  <c r="K413" i="2"/>
  <c r="M414" i="2"/>
  <c r="M413" i="2" s="1"/>
  <c r="M410" i="2" s="1"/>
  <c r="K402" i="2"/>
  <c r="M403" i="2"/>
  <c r="M402" i="2" s="1"/>
  <c r="K380" i="2"/>
  <c r="K379" i="2" s="1"/>
  <c r="M381" i="2"/>
  <c r="M380" i="2" s="1"/>
  <c r="M379" i="2" s="1"/>
  <c r="K374" i="2"/>
  <c r="K373" i="2" s="1"/>
  <c r="M375" i="2"/>
  <c r="M374" i="2" s="1"/>
  <c r="M373" i="2" s="1"/>
  <c r="K363" i="2"/>
  <c r="M364" i="2"/>
  <c r="M363" i="2" s="1"/>
  <c r="K358" i="2"/>
  <c r="K357" i="2" s="1"/>
  <c r="M359" i="2"/>
  <c r="M358" i="2" s="1"/>
  <c r="M357" i="2" s="1"/>
  <c r="K352" i="2"/>
  <c r="K351" i="2" s="1"/>
  <c r="M353" i="2"/>
  <c r="M352" i="2" s="1"/>
  <c r="M351" i="2" s="1"/>
  <c r="K342" i="2"/>
  <c r="K341" i="2" s="1"/>
  <c r="M343" i="2"/>
  <c r="M342" i="2" s="1"/>
  <c r="M341" i="2" s="1"/>
  <c r="K303" i="2"/>
  <c r="M304" i="2"/>
  <c r="M289" i="2"/>
  <c r="M288" i="2" s="1"/>
  <c r="K279" i="2"/>
  <c r="M280" i="2"/>
  <c r="M279" i="2" s="1"/>
  <c r="K274" i="2"/>
  <c r="K273" i="2" s="1"/>
  <c r="M275" i="2"/>
  <c r="M274" i="2" s="1"/>
  <c r="M273" i="2" s="1"/>
  <c r="M264" i="2"/>
  <c r="M263" i="2" s="1"/>
  <c r="M251" i="2"/>
  <c r="M250" i="2" s="1"/>
  <c r="K239" i="2"/>
  <c r="M240" i="2"/>
  <c r="M239" i="2" s="1"/>
  <c r="P156" i="2"/>
  <c r="P155" i="2"/>
  <c r="K145" i="2"/>
  <c r="K144" i="2" s="1"/>
  <c r="M146" i="2"/>
  <c r="M145" i="2" s="1"/>
  <c r="M144" i="2" s="1"/>
  <c r="P118" i="2"/>
  <c r="P37" i="2"/>
  <c r="P36" i="2" s="1"/>
  <c r="P35" i="2" s="1"/>
  <c r="P22" i="2"/>
  <c r="P21" i="2" s="1"/>
  <c r="P20" i="2" s="1"/>
  <c r="P19" i="2" s="1"/>
  <c r="P18" i="2" s="1"/>
  <c r="N480" i="3"/>
  <c r="N404" i="3"/>
  <c r="N399" i="3"/>
  <c r="N395" i="3"/>
  <c r="N394" i="3" s="1"/>
  <c r="N348" i="3"/>
  <c r="N347" i="3" s="1"/>
  <c r="J177" i="1"/>
  <c r="L177" i="1" s="1"/>
  <c r="L181" i="1"/>
  <c r="J369" i="1"/>
  <c r="L369" i="1" s="1"/>
  <c r="L167" i="1"/>
  <c r="J166" i="1"/>
  <c r="L388" i="3"/>
  <c r="N389" i="3"/>
  <c r="N388" i="3" s="1"/>
  <c r="N387" i="3" s="1"/>
  <c r="L310" i="3"/>
  <c r="L309" i="3" s="1"/>
  <c r="N311" i="3"/>
  <c r="N310" i="3" s="1"/>
  <c r="N473" i="3"/>
  <c r="N465" i="3"/>
  <c r="N438" i="3"/>
  <c r="N439" i="3"/>
  <c r="N313" i="3"/>
  <c r="N314" i="3"/>
  <c r="L305" i="3"/>
  <c r="N306" i="3"/>
  <c r="N305" i="3" s="1"/>
  <c r="N304" i="3" s="1"/>
  <c r="N211" i="3"/>
  <c r="N158" i="3"/>
  <c r="N119" i="3"/>
  <c r="N106" i="3"/>
  <c r="N87" i="3"/>
  <c r="L251" i="3"/>
  <c r="N252" i="3"/>
  <c r="L526" i="3"/>
  <c r="N527" i="3"/>
  <c r="N526" i="3" s="1"/>
  <c r="N525" i="3" s="1"/>
  <c r="N521" i="3" s="1"/>
  <c r="N520" i="3" s="1"/>
  <c r="I550" i="3"/>
  <c r="K551" i="3"/>
  <c r="I531" i="3"/>
  <c r="I530" i="3" s="1"/>
  <c r="K532" i="3"/>
  <c r="K531" i="3" s="1"/>
  <c r="K530" i="3" s="1"/>
  <c r="I526" i="3"/>
  <c r="K527" i="3"/>
  <c r="K526" i="3" s="1"/>
  <c r="I513" i="3"/>
  <c r="I512" i="3" s="1"/>
  <c r="K514" i="3"/>
  <c r="K513" i="3" s="1"/>
  <c r="K512" i="3" s="1"/>
  <c r="I499" i="3"/>
  <c r="I498" i="3" s="1"/>
  <c r="K500" i="3"/>
  <c r="K499" i="3" s="1"/>
  <c r="K498" i="3" s="1"/>
  <c r="I483" i="3"/>
  <c r="K484" i="3"/>
  <c r="K483" i="3" s="1"/>
  <c r="I478" i="3"/>
  <c r="K479" i="3"/>
  <c r="K478" i="3" s="1"/>
  <c r="I474" i="3"/>
  <c r="K475" i="3"/>
  <c r="K474" i="3" s="1"/>
  <c r="I467" i="3"/>
  <c r="I466" i="3" s="1"/>
  <c r="K468" i="3"/>
  <c r="K467" i="3" s="1"/>
  <c r="K466" i="3" s="1"/>
  <c r="I454" i="3"/>
  <c r="I453" i="3" s="1"/>
  <c r="K455" i="3"/>
  <c r="K454" i="3" s="1"/>
  <c r="K453" i="3" s="1"/>
  <c r="I438" i="3"/>
  <c r="K440" i="3"/>
  <c r="I433" i="3"/>
  <c r="I432" i="3" s="1"/>
  <c r="K434" i="3"/>
  <c r="K433" i="3" s="1"/>
  <c r="K432" i="3" s="1"/>
  <c r="I407" i="3"/>
  <c r="K408" i="3"/>
  <c r="K407" i="3" s="1"/>
  <c r="I402" i="3"/>
  <c r="K403" i="3"/>
  <c r="K402" i="3" s="1"/>
  <c r="I377" i="3"/>
  <c r="I376" i="3" s="1"/>
  <c r="K378" i="3"/>
  <c r="K377" i="3" s="1"/>
  <c r="K376" i="3" s="1"/>
  <c r="I371" i="3"/>
  <c r="I370" i="3" s="1"/>
  <c r="K372" i="3"/>
  <c r="K371" i="3" s="1"/>
  <c r="K370" i="3" s="1"/>
  <c r="N326" i="3"/>
  <c r="N325" i="3" s="1"/>
  <c r="I255" i="3"/>
  <c r="K257" i="3"/>
  <c r="I233" i="3"/>
  <c r="I232" i="3" s="1"/>
  <c r="K234" i="3"/>
  <c r="K233" i="3" s="1"/>
  <c r="K232" i="3" s="1"/>
  <c r="I212" i="3"/>
  <c r="K212" i="3"/>
  <c r="I201" i="3"/>
  <c r="I200" i="3" s="1"/>
  <c r="K202" i="3"/>
  <c r="K201" i="3" s="1"/>
  <c r="K200" i="3" s="1"/>
  <c r="I181" i="3"/>
  <c r="I180" i="3" s="1"/>
  <c r="I179" i="3" s="1"/>
  <c r="K182" i="3"/>
  <c r="K181" i="3" s="1"/>
  <c r="K180" i="3" s="1"/>
  <c r="K179" i="3" s="1"/>
  <c r="I131" i="3"/>
  <c r="I130" i="3" s="1"/>
  <c r="K132" i="3"/>
  <c r="K131" i="3" s="1"/>
  <c r="K130" i="3" s="1"/>
  <c r="I125" i="3"/>
  <c r="I124" i="3" s="1"/>
  <c r="K126" i="3"/>
  <c r="K125" i="3" s="1"/>
  <c r="K124" i="3" s="1"/>
  <c r="I120" i="3"/>
  <c r="K121" i="3"/>
  <c r="K120" i="3" s="1"/>
  <c r="I112" i="3"/>
  <c r="I111" i="3" s="1"/>
  <c r="K113" i="3"/>
  <c r="K112" i="3" s="1"/>
  <c r="K111" i="3" s="1"/>
  <c r="I107" i="3"/>
  <c r="K108" i="3"/>
  <c r="K107" i="3" s="1"/>
  <c r="I92" i="3"/>
  <c r="K93" i="3"/>
  <c r="K92" i="3" s="1"/>
  <c r="I88" i="3"/>
  <c r="K89" i="3"/>
  <c r="K88" i="3" s="1"/>
  <c r="I53" i="3"/>
  <c r="I52" i="3" s="1"/>
  <c r="K54" i="3"/>
  <c r="K53" i="3" s="1"/>
  <c r="K52" i="3" s="1"/>
  <c r="I48" i="3"/>
  <c r="K49" i="3"/>
  <c r="K48" i="3" s="1"/>
  <c r="I43" i="3"/>
  <c r="I42" i="3" s="1"/>
  <c r="K44" i="3"/>
  <c r="K43" i="3" s="1"/>
  <c r="K42" i="3" s="1"/>
  <c r="I34" i="3"/>
  <c r="K35" i="3"/>
  <c r="K34" i="3" s="1"/>
  <c r="I25" i="3"/>
  <c r="I24" i="3" s="1"/>
  <c r="I23" i="3" s="1"/>
  <c r="K26" i="3"/>
  <c r="K25" i="3" s="1"/>
  <c r="K24" i="3" s="1"/>
  <c r="K23" i="3" s="1"/>
  <c r="N442" i="3"/>
  <c r="N441" i="3"/>
  <c r="N45" i="3"/>
  <c r="N41" i="3" s="1"/>
  <c r="N31" i="3"/>
  <c r="N30" i="3" s="1"/>
  <c r="I546" i="3"/>
  <c r="I545" i="3" s="1"/>
  <c r="I544" i="3" s="1"/>
  <c r="K547" i="3"/>
  <c r="K546" i="3" s="1"/>
  <c r="K545" i="3" s="1"/>
  <c r="K544" i="3" s="1"/>
  <c r="I528" i="3"/>
  <c r="K529" i="3"/>
  <c r="K528" i="3" s="1"/>
  <c r="I518" i="3"/>
  <c r="I517" i="3" s="1"/>
  <c r="I516" i="3" s="1"/>
  <c r="I515" i="3" s="1"/>
  <c r="K519" i="3"/>
  <c r="K518" i="3" s="1"/>
  <c r="K517" i="3" s="1"/>
  <c r="K516" i="3" s="1"/>
  <c r="K515" i="3" s="1"/>
  <c r="I494" i="3"/>
  <c r="I493" i="3" s="1"/>
  <c r="I492" i="3" s="1"/>
  <c r="K494" i="3"/>
  <c r="K493" i="3" s="1"/>
  <c r="K492" i="3" s="1"/>
  <c r="I481" i="3"/>
  <c r="K482" i="3"/>
  <c r="K481" i="3" s="1"/>
  <c r="I476" i="3"/>
  <c r="K477" i="3"/>
  <c r="K476" i="3" s="1"/>
  <c r="I470" i="3"/>
  <c r="I469" i="3" s="1"/>
  <c r="K471" i="3"/>
  <c r="K470" i="3" s="1"/>
  <c r="K469" i="3" s="1"/>
  <c r="I457" i="3"/>
  <c r="K458" i="3"/>
  <c r="I441" i="3"/>
  <c r="K443" i="3"/>
  <c r="I436" i="3"/>
  <c r="I435" i="3" s="1"/>
  <c r="K437" i="3"/>
  <c r="K436" i="3" s="1"/>
  <c r="K435" i="3" s="1"/>
  <c r="I414" i="3"/>
  <c r="I413" i="3" s="1"/>
  <c r="K415" i="3"/>
  <c r="I405" i="3"/>
  <c r="K406" i="3"/>
  <c r="K405" i="3" s="1"/>
  <c r="I400" i="3"/>
  <c r="K401" i="3"/>
  <c r="K400" i="3" s="1"/>
  <c r="K395" i="3"/>
  <c r="K394" i="3" s="1"/>
  <c r="K383" i="3" s="1"/>
  <c r="N379" i="3"/>
  <c r="N369" i="3" s="1"/>
  <c r="N380" i="3"/>
  <c r="I374" i="3"/>
  <c r="I373" i="3" s="1"/>
  <c r="K375" i="3"/>
  <c r="K374" i="3" s="1"/>
  <c r="K373" i="3" s="1"/>
  <c r="N330" i="3"/>
  <c r="N329" i="3" s="1"/>
  <c r="I310" i="3"/>
  <c r="I309" i="3" s="1"/>
  <c r="K311" i="3"/>
  <c r="K310" i="3" s="1"/>
  <c r="I262" i="3"/>
  <c r="I261" i="3" s="1"/>
  <c r="K263" i="3"/>
  <c r="K262" i="3" s="1"/>
  <c r="K261" i="3" s="1"/>
  <c r="I251" i="3"/>
  <c r="I248" i="3" s="1"/>
  <c r="K252" i="3"/>
  <c r="K251" i="3" s="1"/>
  <c r="K248" i="3" s="1"/>
  <c r="K247" i="3" s="1"/>
  <c r="K246" i="3" s="1"/>
  <c r="I236" i="3"/>
  <c r="I235" i="3" s="1"/>
  <c r="K237" i="3"/>
  <c r="K236" i="3" s="1"/>
  <c r="K235" i="3" s="1"/>
  <c r="I228" i="3"/>
  <c r="I227" i="3" s="1"/>
  <c r="K229" i="3"/>
  <c r="K228" i="3" s="1"/>
  <c r="K227" i="3" s="1"/>
  <c r="I204" i="3"/>
  <c r="I203" i="3" s="1"/>
  <c r="K205" i="3"/>
  <c r="K204" i="3" s="1"/>
  <c r="K203" i="3" s="1"/>
  <c r="I191" i="3"/>
  <c r="I190" i="3" s="1"/>
  <c r="I189" i="3" s="1"/>
  <c r="K192" i="3"/>
  <c r="K191" i="3" s="1"/>
  <c r="K190" i="3" s="1"/>
  <c r="K189" i="3" s="1"/>
  <c r="I177" i="3"/>
  <c r="I176" i="3" s="1"/>
  <c r="I175" i="3" s="1"/>
  <c r="K178" i="3"/>
  <c r="K177" i="3" s="1"/>
  <c r="K176" i="3" s="1"/>
  <c r="K175" i="3" s="1"/>
  <c r="I161" i="3"/>
  <c r="I160" i="3" s="1"/>
  <c r="I159" i="3" s="1"/>
  <c r="K162" i="3"/>
  <c r="K161" i="3" s="1"/>
  <c r="K160" i="3" s="1"/>
  <c r="K159" i="3" s="1"/>
  <c r="I156" i="3"/>
  <c r="I155" i="3" s="1"/>
  <c r="I154" i="3" s="1"/>
  <c r="I153" i="3" s="1"/>
  <c r="K157" i="3"/>
  <c r="K156" i="3" s="1"/>
  <c r="I136" i="3"/>
  <c r="I135" i="3" s="1"/>
  <c r="K137" i="3"/>
  <c r="K136" i="3" s="1"/>
  <c r="K135" i="3" s="1"/>
  <c r="I128" i="3"/>
  <c r="I127" i="3" s="1"/>
  <c r="K129" i="3"/>
  <c r="K128" i="3" s="1"/>
  <c r="K127" i="3" s="1"/>
  <c r="I122" i="3"/>
  <c r="K123" i="3"/>
  <c r="K122" i="3" s="1"/>
  <c r="I116" i="3"/>
  <c r="I115" i="3" s="1"/>
  <c r="I114" i="3" s="1"/>
  <c r="K117" i="3"/>
  <c r="K116" i="3" s="1"/>
  <c r="K115" i="3" s="1"/>
  <c r="K114" i="3" s="1"/>
  <c r="I109" i="3"/>
  <c r="K110" i="3"/>
  <c r="K109" i="3" s="1"/>
  <c r="I104" i="3"/>
  <c r="I103" i="3" s="1"/>
  <c r="K105" i="3"/>
  <c r="K104" i="3" s="1"/>
  <c r="K103" i="3" s="1"/>
  <c r="I90" i="3"/>
  <c r="K91" i="3"/>
  <c r="K90" i="3" s="1"/>
  <c r="I84" i="3"/>
  <c r="I83" i="3" s="1"/>
  <c r="I82" i="3" s="1"/>
  <c r="K85" i="3"/>
  <c r="K84" i="3" s="1"/>
  <c r="K83" i="3" s="1"/>
  <c r="K82" i="3" s="1"/>
  <c r="I50" i="3"/>
  <c r="K51" i="3"/>
  <c r="K50" i="3" s="1"/>
  <c r="I46" i="3"/>
  <c r="K47" i="3"/>
  <c r="K46" i="3" s="1"/>
  <c r="I36" i="3"/>
  <c r="K37" i="3"/>
  <c r="K36" i="3" s="1"/>
  <c r="I32" i="3"/>
  <c r="K33" i="3"/>
  <c r="K32" i="3" s="1"/>
  <c r="K335" i="3"/>
  <c r="K334" i="3" s="1"/>
  <c r="M573" i="1"/>
  <c r="O573" i="1" s="1"/>
  <c r="K260" i="2"/>
  <c r="K259" i="2" s="1"/>
  <c r="K244" i="2"/>
  <c r="K243" i="2" s="1"/>
  <c r="M235" i="1"/>
  <c r="O235" i="1" s="1"/>
  <c r="I305" i="3"/>
  <c r="I304" i="3" s="1"/>
  <c r="M255" i="1"/>
  <c r="K411" i="2"/>
  <c r="M440" i="1"/>
  <c r="O440" i="1" s="1"/>
  <c r="M394" i="1"/>
  <c r="O394" i="1" s="1"/>
  <c r="M349" i="1"/>
  <c r="O349" i="1" s="1"/>
  <c r="N58" i="2"/>
  <c r="P58" i="2" s="1"/>
  <c r="P57" i="2" s="1"/>
  <c r="P52" i="2" s="1"/>
  <c r="P48" i="2" s="1"/>
  <c r="P47" i="2" s="1"/>
  <c r="P46" i="2" s="1"/>
  <c r="P45" i="2" s="1"/>
  <c r="M274" i="1"/>
  <c r="O274" i="1" s="1"/>
  <c r="N535" i="2"/>
  <c r="N530" i="2"/>
  <c r="N527" i="2"/>
  <c r="N515" i="2"/>
  <c r="N510" i="2"/>
  <c r="N473" i="2"/>
  <c r="N463" i="2"/>
  <c r="N458" i="2" s="1"/>
  <c r="N452" i="2"/>
  <c r="N436" i="2"/>
  <c r="N427" i="2"/>
  <c r="N413" i="2"/>
  <c r="N400" i="2"/>
  <c r="N377" i="2"/>
  <c r="N374" i="2"/>
  <c r="K293" i="2"/>
  <c r="K292" i="2" s="1"/>
  <c r="L546" i="3"/>
  <c r="L528" i="3"/>
  <c r="L518" i="3"/>
  <c r="L510" i="3"/>
  <c r="L494" i="3"/>
  <c r="L481" i="3"/>
  <c r="L478" i="3"/>
  <c r="L474" i="3"/>
  <c r="L467" i="3"/>
  <c r="L457" i="3"/>
  <c r="L454" i="3"/>
  <c r="L438" i="3"/>
  <c r="L433" i="3"/>
  <c r="L414" i="3"/>
  <c r="L405" i="3"/>
  <c r="L400" i="3"/>
  <c r="L395" i="3"/>
  <c r="L390" i="3"/>
  <c r="L381" i="3"/>
  <c r="L379" i="3" s="1"/>
  <c r="L374" i="3"/>
  <c r="L337" i="3"/>
  <c r="L334" i="3"/>
  <c r="L255" i="3"/>
  <c r="L236" i="3"/>
  <c r="N236" i="3" s="1"/>
  <c r="L228" i="3"/>
  <c r="M28" i="1"/>
  <c r="O28" i="1" s="1"/>
  <c r="M185" i="1"/>
  <c r="O185" i="1" s="1"/>
  <c r="M527" i="1"/>
  <c r="O527" i="1" s="1"/>
  <c r="M462" i="1"/>
  <c r="M423" i="1"/>
  <c r="O423" i="1" s="1"/>
  <c r="M403" i="1"/>
  <c r="M391" i="1"/>
  <c r="O391" i="1" s="1"/>
  <c r="M327" i="1"/>
  <c r="O327" i="1" s="1"/>
  <c r="N365" i="2"/>
  <c r="N361" i="2"/>
  <c r="N355" i="2"/>
  <c r="N346" i="2"/>
  <c r="N345" i="2" s="1"/>
  <c r="N300" i="2"/>
  <c r="P300" i="2" s="1"/>
  <c r="N286" i="2"/>
  <c r="N281" i="2"/>
  <c r="N277" i="2"/>
  <c r="N268" i="2"/>
  <c r="N248" i="2"/>
  <c r="N241" i="2"/>
  <c r="N171" i="2"/>
  <c r="N168" i="2"/>
  <c r="N162" i="2"/>
  <c r="N155" i="2"/>
  <c r="N145" i="2"/>
  <c r="N134" i="2"/>
  <c r="N128" i="2"/>
  <c r="N121" i="2"/>
  <c r="N113" i="2"/>
  <c r="N107" i="2"/>
  <c r="N99" i="2"/>
  <c r="N90" i="2"/>
  <c r="N55" i="2"/>
  <c r="N50" i="2"/>
  <c r="N39" i="2"/>
  <c r="N27" i="2"/>
  <c r="N23" i="2"/>
  <c r="L191" i="3"/>
  <c r="L177" i="3"/>
  <c r="L161" i="3"/>
  <c r="L160" i="3" s="1"/>
  <c r="L159" i="3" s="1"/>
  <c r="L156" i="3"/>
  <c r="L146" i="3"/>
  <c r="L136" i="3"/>
  <c r="N136" i="3" s="1"/>
  <c r="L128" i="3"/>
  <c r="L122" i="3"/>
  <c r="L109" i="3"/>
  <c r="L92" i="3"/>
  <c r="L88" i="3"/>
  <c r="L53" i="3"/>
  <c r="L48" i="3"/>
  <c r="L43" i="3"/>
  <c r="L34" i="3"/>
  <c r="L25" i="3"/>
  <c r="M177" i="1"/>
  <c r="O177" i="1" s="1"/>
  <c r="M137" i="1"/>
  <c r="O137" i="1" s="1"/>
  <c r="M537" i="1"/>
  <c r="M523" i="1"/>
  <c r="O523" i="1" s="1"/>
  <c r="M511" i="1"/>
  <c r="O511" i="1" s="1"/>
  <c r="M418" i="1"/>
  <c r="O418" i="1" s="1"/>
  <c r="M381" i="1"/>
  <c r="O381" i="1" s="1"/>
  <c r="M335" i="1"/>
  <c r="O335" i="1" s="1"/>
  <c r="M324" i="1"/>
  <c r="O324" i="1" s="1"/>
  <c r="M315" i="1"/>
  <c r="O315" i="1" s="1"/>
  <c r="M172" i="1"/>
  <c r="O172" i="1" s="1"/>
  <c r="M159" i="1"/>
  <c r="O159" i="1" s="1"/>
  <c r="N532" i="2"/>
  <c r="N517" i="2"/>
  <c r="N513" i="2"/>
  <c r="N469" i="2"/>
  <c r="N443" i="2"/>
  <c r="N429" i="2"/>
  <c r="N416" i="2"/>
  <c r="N402" i="2"/>
  <c r="N380" i="2"/>
  <c r="N379" i="2" s="1"/>
  <c r="L550" i="3"/>
  <c r="N550" i="3" s="1"/>
  <c r="L531" i="3"/>
  <c r="L513" i="3"/>
  <c r="L499" i="3"/>
  <c r="L483" i="3"/>
  <c r="L476" i="3"/>
  <c r="L470" i="3"/>
  <c r="L441" i="3"/>
  <c r="L436" i="3"/>
  <c r="L407" i="3"/>
  <c r="L402" i="3"/>
  <c r="L392" i="3"/>
  <c r="L377" i="3"/>
  <c r="L371" i="3"/>
  <c r="N360" i="3"/>
  <c r="L314" i="3"/>
  <c r="L262" i="3"/>
  <c r="N262" i="3" s="1"/>
  <c r="L246" i="3"/>
  <c r="L233" i="3"/>
  <c r="L204" i="3"/>
  <c r="N204" i="3" s="1"/>
  <c r="M578" i="1"/>
  <c r="O578" i="1" s="1"/>
  <c r="M570" i="1"/>
  <c r="O570" i="1" s="1"/>
  <c r="M547" i="1"/>
  <c r="O547" i="1" s="1"/>
  <c r="M516" i="1"/>
  <c r="O516" i="1" s="1"/>
  <c r="M444" i="1"/>
  <c r="O444" i="1" s="1"/>
  <c r="M426" i="1"/>
  <c r="O426" i="1" s="1"/>
  <c r="M371" i="1"/>
  <c r="O371" i="1" s="1"/>
  <c r="M342" i="1"/>
  <c r="M284" i="1"/>
  <c r="O284" i="1" s="1"/>
  <c r="M168" i="1"/>
  <c r="O168" i="1" s="1"/>
  <c r="N363" i="2"/>
  <c r="N358" i="2"/>
  <c r="N352" i="2"/>
  <c r="N342" i="2"/>
  <c r="N314" i="2"/>
  <c r="N303" i="2"/>
  <c r="P303" i="2" s="1"/>
  <c r="N279" i="2"/>
  <c r="N274" i="2"/>
  <c r="N239" i="2"/>
  <c r="N165" i="2"/>
  <c r="N159" i="2"/>
  <c r="N151" i="2"/>
  <c r="N150" i="2" s="1"/>
  <c r="N138" i="2"/>
  <c r="N131" i="2"/>
  <c r="N124" i="2"/>
  <c r="N119" i="2"/>
  <c r="N116" i="2"/>
  <c r="N110" i="2"/>
  <c r="N101" i="2"/>
  <c r="N93" i="2"/>
  <c r="N63" i="2"/>
  <c r="N53" i="2"/>
  <c r="N42" i="2"/>
  <c r="N30" i="2"/>
  <c r="N25" i="2"/>
  <c r="L201" i="3"/>
  <c r="L181" i="3"/>
  <c r="L131" i="3"/>
  <c r="L130" i="3" s="1"/>
  <c r="L125" i="3"/>
  <c r="L120" i="3"/>
  <c r="L116" i="3"/>
  <c r="L112" i="3"/>
  <c r="L107" i="3"/>
  <c r="L104" i="3"/>
  <c r="L90" i="3"/>
  <c r="L84" i="3"/>
  <c r="L50" i="3"/>
  <c r="L46" i="3"/>
  <c r="L36" i="3"/>
  <c r="L32" i="3"/>
  <c r="M228" i="1"/>
  <c r="O228" i="1" s="1"/>
  <c r="K141" i="2"/>
  <c r="K140" i="2" s="1"/>
  <c r="I506" i="3"/>
  <c r="I505" i="3" s="1"/>
  <c r="I504" i="3" s="1"/>
  <c r="N141" i="2"/>
  <c r="I395" i="3"/>
  <c r="I394" i="3" s="1"/>
  <c r="I383" i="3" s="1"/>
  <c r="N251" i="2"/>
  <c r="L330" i="3"/>
  <c r="N425" i="2"/>
  <c r="L326" i="3"/>
  <c r="K156" i="2"/>
  <c r="K159" i="2"/>
  <c r="L442" i="3"/>
  <c r="L439" i="3"/>
  <c r="K425" i="2"/>
  <c r="L352" i="3"/>
  <c r="N264" i="2"/>
  <c r="K256" i="2"/>
  <c r="K255" i="2" s="1"/>
  <c r="K251" i="2"/>
  <c r="K250" i="2" s="1"/>
  <c r="L344" i="3"/>
  <c r="L241" i="3"/>
  <c r="K264" i="2"/>
  <c r="K263" i="2" s="1"/>
  <c r="N411" i="2"/>
  <c r="K310" i="2"/>
  <c r="K309" i="2" s="1"/>
  <c r="K306" i="2"/>
  <c r="K305" i="2" s="1"/>
  <c r="K296" i="2"/>
  <c r="K295" i="2" s="1"/>
  <c r="K289" i="2"/>
  <c r="K288" i="2" s="1"/>
  <c r="N256" i="2"/>
  <c r="N103" i="2"/>
  <c r="K478" i="2"/>
  <c r="K477" i="2" s="1"/>
  <c r="K476" i="2" s="1"/>
  <c r="N310" i="2"/>
  <c r="N306" i="2"/>
  <c r="N296" i="2"/>
  <c r="N293" i="2"/>
  <c r="N289" i="2"/>
  <c r="N283" i="2"/>
  <c r="N156" i="2"/>
  <c r="K103" i="2"/>
  <c r="K283" i="2"/>
  <c r="I439" i="3"/>
  <c r="L348" i="3"/>
  <c r="I442" i="3"/>
  <c r="L313" i="3"/>
  <c r="L506" i="3"/>
  <c r="N506" i="3" s="1"/>
  <c r="N505" i="3" s="1"/>
  <c r="N504" i="3" s="1"/>
  <c r="N497" i="3" s="1"/>
  <c r="N491" i="3" s="1"/>
  <c r="L341" i="3"/>
  <c r="I271" i="3"/>
  <c r="I270" i="3" s="1"/>
  <c r="I264" i="3" s="1"/>
  <c r="I380" i="3"/>
  <c r="I379" i="3"/>
  <c r="I241" i="3"/>
  <c r="K449" i="2"/>
  <c r="K448" i="2" s="1"/>
  <c r="K447" i="2" s="1"/>
  <c r="K440" i="2"/>
  <c r="K439" i="2" s="1"/>
  <c r="K438" i="2" s="1"/>
  <c r="K441" i="2"/>
  <c r="N158" i="2"/>
  <c r="M145" i="1"/>
  <c r="O145" i="1" s="1"/>
  <c r="M277" i="1"/>
  <c r="O277" i="1" s="1"/>
  <c r="M554" i="1"/>
  <c r="O554" i="1" s="1"/>
  <c r="K434" i="2" l="1"/>
  <c r="K238" i="2"/>
  <c r="J421" i="1"/>
  <c r="L421" i="1" s="1"/>
  <c r="I199" i="3"/>
  <c r="K457" i="2"/>
  <c r="K456" i="2" s="1"/>
  <c r="K455" i="2" s="1"/>
  <c r="K454" i="2" s="1"/>
  <c r="P88" i="2"/>
  <c r="P87" i="2" s="1"/>
  <c r="P86" i="2" s="1"/>
  <c r="P44" i="2" s="1"/>
  <c r="O403" i="1"/>
  <c r="O402" i="1" s="1"/>
  <c r="M402" i="1"/>
  <c r="K211" i="3"/>
  <c r="I211" i="3"/>
  <c r="N383" i="3"/>
  <c r="J193" i="1"/>
  <c r="L193" i="1" s="1"/>
  <c r="J509" i="1"/>
  <c r="L509" i="1" s="1"/>
  <c r="M254" i="1"/>
  <c r="O254" i="1" s="1"/>
  <c r="O255" i="1"/>
  <c r="M536" i="1"/>
  <c r="O536" i="1" s="1"/>
  <c r="O537" i="1"/>
  <c r="J254" i="1"/>
  <c r="L254" i="1" s="1"/>
  <c r="L255" i="1"/>
  <c r="J544" i="1"/>
  <c r="L544" i="1" s="1"/>
  <c r="L545" i="1"/>
  <c r="L565" i="1"/>
  <c r="J564" i="1"/>
  <c r="L564" i="1" s="1"/>
  <c r="M530" i="1"/>
  <c r="O530" i="1" s="1"/>
  <c r="O531" i="1"/>
  <c r="K199" i="3"/>
  <c r="I399" i="3"/>
  <c r="I465" i="3"/>
  <c r="I480" i="3"/>
  <c r="P336" i="2"/>
  <c r="K410" i="2"/>
  <c r="K409" i="2" s="1"/>
  <c r="K408" i="2" s="1"/>
  <c r="K407" i="2" s="1"/>
  <c r="K512" i="2"/>
  <c r="K508" i="2" s="1"/>
  <c r="K37" i="2"/>
  <c r="K36" i="2" s="1"/>
  <c r="K35" i="2" s="1"/>
  <c r="J176" i="1"/>
  <c r="L176" i="1" s="1"/>
  <c r="M399" i="2"/>
  <c r="M398" i="2" s="1"/>
  <c r="M397" i="2" s="1"/>
  <c r="M396" i="2" s="1"/>
  <c r="K399" i="3"/>
  <c r="K480" i="3"/>
  <c r="M409" i="2"/>
  <c r="M408" i="2" s="1"/>
  <c r="M407" i="2" s="1"/>
  <c r="K497" i="3"/>
  <c r="K491" i="3" s="1"/>
  <c r="N398" i="3"/>
  <c r="M136" i="2"/>
  <c r="I87" i="3"/>
  <c r="I231" i="3"/>
  <c r="I404" i="3"/>
  <c r="I473" i="3"/>
  <c r="M254" i="2"/>
  <c r="M424" i="2"/>
  <c r="M423" i="2" s="1"/>
  <c r="M422" i="2" s="1"/>
  <c r="M421" i="2" s="1"/>
  <c r="K360" i="2"/>
  <c r="K350" i="2" s="1"/>
  <c r="K349" i="2" s="1"/>
  <c r="K348" i="2" s="1"/>
  <c r="K52" i="2"/>
  <c r="K48" i="2" s="1"/>
  <c r="K47" i="2" s="1"/>
  <c r="K46" i="2" s="1"/>
  <c r="K45" i="2" s="1"/>
  <c r="K136" i="2"/>
  <c r="K399" i="2"/>
  <c r="K398" i="2" s="1"/>
  <c r="K397" i="2" s="1"/>
  <c r="K396" i="2" s="1"/>
  <c r="M118" i="2"/>
  <c r="K22" i="2"/>
  <c r="K21" i="2" s="1"/>
  <c r="K20" i="2" s="1"/>
  <c r="K19" i="2" s="1"/>
  <c r="K18" i="2" s="1"/>
  <c r="K118" i="2"/>
  <c r="P254" i="2"/>
  <c r="M512" i="2"/>
  <c r="M508" i="2" s="1"/>
  <c r="M522" i="2"/>
  <c r="K340" i="2"/>
  <c r="K339" i="2" s="1"/>
  <c r="K338" i="2" s="1"/>
  <c r="K337" i="2" s="1"/>
  <c r="K525" i="3"/>
  <c r="K521" i="3" s="1"/>
  <c r="K520" i="3" s="1"/>
  <c r="I31" i="3"/>
  <c r="I30" i="3" s="1"/>
  <c r="I45" i="3"/>
  <c r="I41" i="3" s="1"/>
  <c r="I106" i="3"/>
  <c r="I119" i="3"/>
  <c r="I118" i="3" s="1"/>
  <c r="N423" i="3"/>
  <c r="I497" i="3"/>
  <c r="I491" i="3" s="1"/>
  <c r="N472" i="3"/>
  <c r="K345" i="2"/>
  <c r="K424" i="2"/>
  <c r="K423" i="2" s="1"/>
  <c r="K422" i="2" s="1"/>
  <c r="K421" i="2" s="1"/>
  <c r="M461" i="1"/>
  <c r="O462" i="1"/>
  <c r="K522" i="2"/>
  <c r="K45" i="3"/>
  <c r="K41" i="3" s="1"/>
  <c r="K473" i="3"/>
  <c r="I525" i="3"/>
  <c r="I521" i="3" s="1"/>
  <c r="I520" i="3" s="1"/>
  <c r="K302" i="2"/>
  <c r="M302" i="2" s="1"/>
  <c r="M303" i="2"/>
  <c r="J22" i="1"/>
  <c r="L22" i="1" s="1"/>
  <c r="M238" i="2"/>
  <c r="M156" i="2"/>
  <c r="M155" i="2"/>
  <c r="M457" i="2"/>
  <c r="M456" i="2" s="1"/>
  <c r="M455" i="2" s="1"/>
  <c r="M454" i="2" s="1"/>
  <c r="M318" i="1"/>
  <c r="O318" i="1" s="1"/>
  <c r="O342" i="1"/>
  <c r="M434" i="2"/>
  <c r="M433" i="2"/>
  <c r="M432" i="2" s="1"/>
  <c r="M431" i="2" s="1"/>
  <c r="I369" i="3"/>
  <c r="K98" i="2"/>
  <c r="P17" i="2"/>
  <c r="P491" i="2"/>
  <c r="M345" i="2"/>
  <c r="M344" i="2"/>
  <c r="M340" i="2" s="1"/>
  <c r="M339" i="2" s="1"/>
  <c r="M338" i="2" s="1"/>
  <c r="M337" i="2" s="1"/>
  <c r="M360" i="2"/>
  <c r="M350" i="2" s="1"/>
  <c r="M349" i="2" s="1"/>
  <c r="M348" i="2" s="1"/>
  <c r="K299" i="2"/>
  <c r="M299" i="2" s="1"/>
  <c r="M300" i="2"/>
  <c r="K276" i="2"/>
  <c r="K404" i="3"/>
  <c r="L166" i="1"/>
  <c r="J142" i="1"/>
  <c r="L142" i="1" s="1"/>
  <c r="M450" i="2"/>
  <c r="M449" i="2"/>
  <c r="M448" i="2" s="1"/>
  <c r="M447" i="2" s="1"/>
  <c r="M276" i="2"/>
  <c r="M22" i="2"/>
  <c r="M21" i="2" s="1"/>
  <c r="M20" i="2" s="1"/>
  <c r="M19" i="2" s="1"/>
  <c r="M18" i="2" s="1"/>
  <c r="M37" i="2"/>
  <c r="M36" i="2" s="1"/>
  <c r="M35" i="2" s="1"/>
  <c r="M52" i="2"/>
  <c r="M48" i="2" s="1"/>
  <c r="M47" i="2" s="1"/>
  <c r="M46" i="2" s="1"/>
  <c r="M45" i="2" s="1"/>
  <c r="M98" i="2"/>
  <c r="K441" i="3"/>
  <c r="K442" i="3"/>
  <c r="L248" i="3"/>
  <c r="N248" i="3" s="1"/>
  <c r="N251" i="3"/>
  <c r="N324" i="3"/>
  <c r="K438" i="3"/>
  <c r="K439" i="3"/>
  <c r="K465" i="3"/>
  <c r="I254" i="3"/>
  <c r="K255" i="3"/>
  <c r="I240" i="3"/>
  <c r="K241" i="3"/>
  <c r="K309" i="3"/>
  <c r="K308" i="3"/>
  <c r="K290" i="3" s="1"/>
  <c r="I456" i="3"/>
  <c r="K457" i="3"/>
  <c r="K369" i="3"/>
  <c r="N86" i="3"/>
  <c r="K413" i="3"/>
  <c r="K414" i="3"/>
  <c r="I549" i="3"/>
  <c r="K550" i="3"/>
  <c r="N308" i="3"/>
  <c r="N290" i="3" s="1"/>
  <c r="N309" i="3"/>
  <c r="I158" i="3"/>
  <c r="I308" i="3"/>
  <c r="I290" i="3" s="1"/>
  <c r="K31" i="3"/>
  <c r="K30" i="3" s="1"/>
  <c r="K87" i="3"/>
  <c r="K106" i="3"/>
  <c r="K119" i="3"/>
  <c r="K118" i="3" s="1"/>
  <c r="K231" i="3"/>
  <c r="L119" i="3"/>
  <c r="M273" i="1"/>
  <c r="O273" i="1" s="1"/>
  <c r="N118" i="2"/>
  <c r="L106" i="3"/>
  <c r="N529" i="2"/>
  <c r="L480" i="3"/>
  <c r="N512" i="2"/>
  <c r="N424" i="2"/>
  <c r="N423" i="2" s="1"/>
  <c r="N98" i="2"/>
  <c r="N22" i="2"/>
  <c r="L31" i="3"/>
  <c r="M422" i="1"/>
  <c r="O422" i="1" s="1"/>
  <c r="N238" i="2"/>
  <c r="N360" i="2"/>
  <c r="L399" i="3"/>
  <c r="L404" i="3"/>
  <c r="L87" i="3"/>
  <c r="L45" i="3"/>
  <c r="L473" i="3"/>
  <c r="L387" i="3"/>
  <c r="N399" i="2"/>
  <c r="M553" i="1"/>
  <c r="O553" i="1" s="1"/>
  <c r="L340" i="3"/>
  <c r="L347" i="3"/>
  <c r="N295" i="2"/>
  <c r="L329" i="3"/>
  <c r="L200" i="3"/>
  <c r="N41" i="2"/>
  <c r="N62" i="2"/>
  <c r="N115" i="2"/>
  <c r="N130" i="2"/>
  <c r="N137" i="2"/>
  <c r="N302" i="2"/>
  <c r="P302" i="2" s="1"/>
  <c r="N313" i="2"/>
  <c r="N351" i="2"/>
  <c r="M546" i="1"/>
  <c r="O546" i="1" s="1"/>
  <c r="L370" i="3"/>
  <c r="L498" i="3"/>
  <c r="M171" i="1"/>
  <c r="O171" i="1" s="1"/>
  <c r="M522" i="1"/>
  <c r="M176" i="1"/>
  <c r="O176" i="1" s="1"/>
  <c r="L24" i="3"/>
  <c r="L42" i="3"/>
  <c r="L52" i="3"/>
  <c r="L127" i="3"/>
  <c r="L190" i="3"/>
  <c r="N49" i="2"/>
  <c r="N89" i="2"/>
  <c r="N106" i="2"/>
  <c r="N127" i="2"/>
  <c r="N285" i="2"/>
  <c r="L509" i="3"/>
  <c r="N435" i="2"/>
  <c r="N472" i="2"/>
  <c r="N276" i="2"/>
  <c r="N305" i="2"/>
  <c r="N255" i="2"/>
  <c r="M390" i="1"/>
  <c r="O390" i="1" s="1"/>
  <c r="L240" i="3"/>
  <c r="N263" i="2"/>
  <c r="L325" i="3"/>
  <c r="L525" i="3"/>
  <c r="N250" i="2"/>
  <c r="N140" i="2"/>
  <c r="L83" i="3"/>
  <c r="L103" i="3"/>
  <c r="L111" i="3"/>
  <c r="L245" i="3"/>
  <c r="L549" i="3"/>
  <c r="N549" i="3" s="1"/>
  <c r="N415" i="2"/>
  <c r="N468" i="2"/>
  <c r="M33" i="1"/>
  <c r="O33" i="1" s="1"/>
  <c r="L145" i="3"/>
  <c r="L155" i="3"/>
  <c r="N161" i="2"/>
  <c r="N247" i="2"/>
  <c r="N299" i="2"/>
  <c r="P299" i="2" s="1"/>
  <c r="N344" i="2"/>
  <c r="L235" i="3"/>
  <c r="N235" i="3" s="1"/>
  <c r="N231" i="3" s="1"/>
  <c r="L336" i="3"/>
  <c r="L373" i="3"/>
  <c r="L413" i="3"/>
  <c r="L456" i="3"/>
  <c r="L545" i="3"/>
  <c r="N376" i="2"/>
  <c r="M439" i="1"/>
  <c r="M144" i="1"/>
  <c r="O144" i="1" s="1"/>
  <c r="L271" i="3"/>
  <c r="N478" i="2"/>
  <c r="N288" i="2"/>
  <c r="N309" i="2"/>
  <c r="L343" i="3"/>
  <c r="L351" i="3"/>
  <c r="L180" i="3"/>
  <c r="N29" i="2"/>
  <c r="N92" i="2"/>
  <c r="N109" i="2"/>
  <c r="N123" i="2"/>
  <c r="N164" i="2"/>
  <c r="N273" i="2"/>
  <c r="N341" i="2"/>
  <c r="N357" i="2"/>
  <c r="M167" i="1"/>
  <c r="O167" i="1" s="1"/>
  <c r="M370" i="1"/>
  <c r="O370" i="1" s="1"/>
  <c r="M193" i="1"/>
  <c r="O193" i="1" s="1"/>
  <c r="L304" i="3"/>
  <c r="L359" i="3"/>
  <c r="N359" i="3" s="1"/>
  <c r="L376" i="3"/>
  <c r="L435" i="3"/>
  <c r="L469" i="3"/>
  <c r="L530" i="3"/>
  <c r="M158" i="1"/>
  <c r="O158" i="1" s="1"/>
  <c r="M314" i="1"/>
  <c r="O314" i="1" s="1"/>
  <c r="M380" i="1"/>
  <c r="O380" i="1" s="1"/>
  <c r="M510" i="1"/>
  <c r="L176" i="3"/>
  <c r="N38" i="2"/>
  <c r="N112" i="2"/>
  <c r="N133" i="2"/>
  <c r="N144" i="2"/>
  <c r="N267" i="2"/>
  <c r="L517" i="3"/>
  <c r="L516" i="3" s="1"/>
  <c r="L515" i="3" s="1"/>
  <c r="N451" i="2"/>
  <c r="N509" i="2"/>
  <c r="N526" i="2"/>
  <c r="N534" i="2"/>
  <c r="M566" i="1"/>
  <c r="O566" i="1" s="1"/>
  <c r="L505" i="3"/>
  <c r="N292" i="2"/>
  <c r="N410" i="2"/>
  <c r="L115" i="3"/>
  <c r="L124" i="3"/>
  <c r="N243" i="2"/>
  <c r="N259" i="2"/>
  <c r="L203" i="3"/>
  <c r="N203" i="3" s="1"/>
  <c r="N199" i="3" s="1"/>
  <c r="N174" i="3" s="1"/>
  <c r="L212" i="3"/>
  <c r="L232" i="3"/>
  <c r="L261" i="3"/>
  <c r="N261" i="3" s="1"/>
  <c r="L512" i="3"/>
  <c r="N442" i="2"/>
  <c r="L135" i="3"/>
  <c r="N135" i="3" s="1"/>
  <c r="N118" i="3" s="1"/>
  <c r="N167" i="2"/>
  <c r="N170" i="2"/>
  <c r="N354" i="2"/>
  <c r="L227" i="3"/>
  <c r="L254" i="3"/>
  <c r="L333" i="3"/>
  <c r="L380" i="3"/>
  <c r="L394" i="3"/>
  <c r="L432" i="3"/>
  <c r="L453" i="3"/>
  <c r="L466" i="3"/>
  <c r="L493" i="3"/>
  <c r="N373" i="2"/>
  <c r="N57" i="2"/>
  <c r="M348" i="1"/>
  <c r="O348" i="1" s="1"/>
  <c r="K254" i="2"/>
  <c r="L308" i="3"/>
  <c r="F335" i="3"/>
  <c r="F334" i="3" s="1"/>
  <c r="F333" i="3" s="1"/>
  <c r="H304" i="2"/>
  <c r="G66" i="1"/>
  <c r="I66" i="1" s="1"/>
  <c r="I86" i="3" l="1"/>
  <c r="O352" i="1"/>
  <c r="M352" i="1"/>
  <c r="I174" i="3"/>
  <c r="J271" i="1"/>
  <c r="L271" i="1" s="1"/>
  <c r="N238" i="3"/>
  <c r="N230" i="3" s="1"/>
  <c r="K88" i="2"/>
  <c r="K87" i="2" s="1"/>
  <c r="K86" i="2" s="1"/>
  <c r="N319" i="3"/>
  <c r="N289" i="3" s="1"/>
  <c r="M88" i="2"/>
  <c r="M87" i="2" s="1"/>
  <c r="M86" i="2" s="1"/>
  <c r="M44" i="2" s="1"/>
  <c r="J175" i="1"/>
  <c r="L175" i="1" s="1"/>
  <c r="I398" i="3"/>
  <c r="I289" i="3" s="1"/>
  <c r="O510" i="1"/>
  <c r="O522" i="1"/>
  <c r="M515" i="1"/>
  <c r="O515" i="1" s="1"/>
  <c r="K17" i="2"/>
  <c r="I472" i="3"/>
  <c r="K174" i="3"/>
  <c r="K472" i="3"/>
  <c r="K491" i="2"/>
  <c r="N422" i="3"/>
  <c r="I22" i="3"/>
  <c r="K398" i="3"/>
  <c r="K289" i="3" s="1"/>
  <c r="M491" i="2"/>
  <c r="K237" i="2"/>
  <c r="K236" i="2" s="1"/>
  <c r="K235" i="2" s="1"/>
  <c r="K234" i="2" s="1"/>
  <c r="P237" i="2"/>
  <c r="P236" i="2" s="1"/>
  <c r="P235" i="2" s="1"/>
  <c r="P234" i="2" s="1"/>
  <c r="P233" i="2" s="1"/>
  <c r="P541" i="2" s="1"/>
  <c r="M455" i="1"/>
  <c r="O455" i="1" s="1"/>
  <c r="O461" i="1"/>
  <c r="M17" i="2"/>
  <c r="M429" i="1"/>
  <c r="O429" i="1" s="1"/>
  <c r="O439" i="1"/>
  <c r="K86" i="3"/>
  <c r="K22" i="3" s="1"/>
  <c r="M237" i="2"/>
  <c r="M236" i="2" s="1"/>
  <c r="M235" i="2" s="1"/>
  <c r="H303" i="2"/>
  <c r="J303" i="2" s="1"/>
  <c r="J304" i="2"/>
  <c r="M336" i="2"/>
  <c r="N22" i="3"/>
  <c r="I253" i="3"/>
  <c r="K253" i="3" s="1"/>
  <c r="K254" i="3"/>
  <c r="K158" i="3"/>
  <c r="I548" i="3"/>
  <c r="K549" i="3"/>
  <c r="K456" i="3"/>
  <c r="K423" i="3" s="1"/>
  <c r="I423" i="3"/>
  <c r="I239" i="3"/>
  <c r="K240" i="3"/>
  <c r="K239" i="3" s="1"/>
  <c r="N350" i="2"/>
  <c r="L211" i="3"/>
  <c r="L41" i="3"/>
  <c r="N136" i="2"/>
  <c r="N88" i="2" s="1"/>
  <c r="L118" i="3"/>
  <c r="M272" i="1"/>
  <c r="O272" i="1" s="1"/>
  <c r="L383" i="3"/>
  <c r="L521" i="3"/>
  <c r="L520" i="3" s="1"/>
  <c r="L290" i="3"/>
  <c r="L423" i="3"/>
  <c r="M143" i="1"/>
  <c r="O143" i="1" s="1"/>
  <c r="L472" i="3"/>
  <c r="N409" i="2"/>
  <c r="K336" i="2"/>
  <c r="M496" i="1"/>
  <c r="N398" i="2"/>
  <c r="N254" i="2"/>
  <c r="N237" i="2" s="1"/>
  <c r="L158" i="3"/>
  <c r="L30" i="3"/>
  <c r="L398" i="3"/>
  <c r="M369" i="1"/>
  <c r="O369" i="1" s="1"/>
  <c r="N52" i="2"/>
  <c r="N48" i="2" s="1"/>
  <c r="L465" i="3"/>
  <c r="L253" i="3"/>
  <c r="L231" i="3"/>
  <c r="L504" i="3"/>
  <c r="L497" i="3" s="1"/>
  <c r="M565" i="1"/>
  <c r="O565" i="1" s="1"/>
  <c r="N450" i="2"/>
  <c r="N449" i="2"/>
  <c r="M166" i="1"/>
  <c r="O166" i="1" s="1"/>
  <c r="N340" i="2"/>
  <c r="N477" i="2"/>
  <c r="L154" i="3"/>
  <c r="M22" i="1"/>
  <c r="O22" i="1" s="1"/>
  <c r="L369" i="3"/>
  <c r="N434" i="2"/>
  <c r="N433" i="2"/>
  <c r="L189" i="3"/>
  <c r="L23" i="3"/>
  <c r="L86" i="3"/>
  <c r="L199" i="3"/>
  <c r="L175" i="3"/>
  <c r="N422" i="2"/>
  <c r="M545" i="1"/>
  <c r="O545" i="1" s="1"/>
  <c r="M347" i="1"/>
  <c r="O347" i="1" s="1"/>
  <c r="L492" i="3"/>
  <c r="N440" i="2"/>
  <c r="N441" i="2"/>
  <c r="N218" i="2"/>
  <c r="L114" i="3"/>
  <c r="N508" i="2"/>
  <c r="L270" i="3"/>
  <c r="L264" i="3" s="1"/>
  <c r="L544" i="3"/>
  <c r="L548" i="3"/>
  <c r="N548" i="3" s="1"/>
  <c r="N543" i="3" s="1"/>
  <c r="L82" i="3"/>
  <c r="L324" i="3"/>
  <c r="L319" i="3" s="1"/>
  <c r="L239" i="3"/>
  <c r="N471" i="2"/>
  <c r="N457" i="2" s="1"/>
  <c r="N522" i="2"/>
  <c r="N37" i="2"/>
  <c r="L179" i="3"/>
  <c r="N21" i="2"/>
  <c r="G65" i="1"/>
  <c r="I65" i="1" s="1"/>
  <c r="H315" i="2"/>
  <c r="L491" i="3" l="1"/>
  <c r="I238" i="3"/>
  <c r="I230" i="3" s="1"/>
  <c r="I422" i="3"/>
  <c r="J581" i="1"/>
  <c r="L581" i="1" s="1"/>
  <c r="M495" i="1"/>
  <c r="O495" i="1" s="1"/>
  <c r="O496" i="1"/>
  <c r="M509" i="1"/>
  <c r="O509" i="1" s="1"/>
  <c r="M234" i="2"/>
  <c r="M233" i="2" s="1"/>
  <c r="M541" i="2" s="1"/>
  <c r="K422" i="3"/>
  <c r="H302" i="2"/>
  <c r="J302" i="2" s="1"/>
  <c r="H314" i="2"/>
  <c r="J315" i="2"/>
  <c r="J314" i="2" s="1"/>
  <c r="J313" i="2" s="1"/>
  <c r="N552" i="3"/>
  <c r="K548" i="3"/>
  <c r="K543" i="3" s="1"/>
  <c r="I543" i="3"/>
  <c r="F359" i="3"/>
  <c r="H359" i="3"/>
  <c r="K238" i="3"/>
  <c r="K230" i="3" s="1"/>
  <c r="L238" i="3"/>
  <c r="L22" i="3"/>
  <c r="L543" i="3"/>
  <c r="K233" i="2"/>
  <c r="M421" i="1"/>
  <c r="O421" i="1" s="1"/>
  <c r="N491" i="2"/>
  <c r="K44" i="2"/>
  <c r="N397" i="2"/>
  <c r="N217" i="2"/>
  <c r="L153" i="3"/>
  <c r="N476" i="2"/>
  <c r="L174" i="3"/>
  <c r="N408" i="2"/>
  <c r="N407" i="2" s="1"/>
  <c r="M175" i="1"/>
  <c r="O175" i="1" s="1"/>
  <c r="N421" i="2"/>
  <c r="N339" i="2"/>
  <c r="N36" i="2"/>
  <c r="N439" i="2"/>
  <c r="M535" i="1"/>
  <c r="O535" i="1" s="1"/>
  <c r="N349" i="2"/>
  <c r="N348" i="2" s="1"/>
  <c r="N20" i="2"/>
  <c r="M544" i="1"/>
  <c r="O544" i="1" s="1"/>
  <c r="M142" i="1"/>
  <c r="O142" i="1" s="1"/>
  <c r="N432" i="2"/>
  <c r="N448" i="2"/>
  <c r="M564" i="1"/>
  <c r="O564" i="1" s="1"/>
  <c r="I552" i="3" l="1"/>
  <c r="M271" i="1"/>
  <c r="O271" i="1" s="1"/>
  <c r="K541" i="2"/>
  <c r="N236" i="2"/>
  <c r="N235" i="2" s="1"/>
  <c r="N234" i="2" s="1"/>
  <c r="N396" i="2"/>
  <c r="N447" i="2"/>
  <c r="N438" i="2"/>
  <c r="L422" i="3"/>
  <c r="L289" i="3"/>
  <c r="N338" i="2"/>
  <c r="L230" i="3"/>
  <c r="N456" i="2"/>
  <c r="N431" i="2"/>
  <c r="N19" i="2"/>
  <c r="N35" i="2"/>
  <c r="N87" i="2"/>
  <c r="N86" i="2" s="1"/>
  <c r="N47" i="2"/>
  <c r="H313" i="2"/>
  <c r="L552" i="3" l="1"/>
  <c r="N455" i="2"/>
  <c r="M581" i="1"/>
  <c r="O581" i="1" s="1"/>
  <c r="N46" i="2"/>
  <c r="N18" i="2"/>
  <c r="N337" i="2"/>
  <c r="N17" i="2" l="1"/>
  <c r="N45" i="2"/>
  <c r="N233" i="2"/>
  <c r="N336" i="2"/>
  <c r="N454" i="2"/>
  <c r="J104" i="2"/>
  <c r="N44" i="2" l="1"/>
  <c r="N541" i="2" l="1"/>
  <c r="F126" i="3" l="1"/>
  <c r="H126" i="3" s="1"/>
  <c r="H125" i="3" s="1"/>
  <c r="H124" i="3" s="1"/>
  <c r="H94" i="2"/>
  <c r="J94" i="2" s="1"/>
  <c r="J93" i="2" s="1"/>
  <c r="J92" i="2" s="1"/>
  <c r="G325" i="1"/>
  <c r="G324" i="1" l="1"/>
  <c r="I324" i="1" s="1"/>
  <c r="I325" i="1"/>
  <c r="F125" i="3"/>
  <c r="F124" i="3" s="1"/>
  <c r="H93" i="2"/>
  <c r="H92" i="2" l="1"/>
  <c r="F389" i="3"/>
  <c r="F527" i="3"/>
  <c r="H412" i="2"/>
  <c r="J412" i="2" s="1"/>
  <c r="J411" i="2" s="1"/>
  <c r="H426" i="2"/>
  <c r="J426" i="2" s="1"/>
  <c r="J425" i="2" s="1"/>
  <c r="F388" i="3" l="1"/>
  <c r="H389" i="3"/>
  <c r="H388" i="3" s="1"/>
  <c r="F526" i="3"/>
  <c r="H527" i="3"/>
  <c r="H526" i="3" s="1"/>
  <c r="F345" i="3"/>
  <c r="H345" i="3" s="1"/>
  <c r="H298" i="2"/>
  <c r="J298" i="2" s="1"/>
  <c r="H297" i="2"/>
  <c r="J297" i="2" s="1"/>
  <c r="G76" i="1"/>
  <c r="I76" i="1" s="1"/>
  <c r="J296" i="2" l="1"/>
  <c r="J295" i="2" s="1"/>
  <c r="H296" i="2"/>
  <c r="H417" i="2"/>
  <c r="J417" i="2" s="1"/>
  <c r="J416" i="2" s="1"/>
  <c r="J415" i="2" s="1"/>
  <c r="H430" i="2"/>
  <c r="J430" i="2" s="1"/>
  <c r="J429" i="2" s="1"/>
  <c r="H428" i="2"/>
  <c r="J428" i="2" s="1"/>
  <c r="J427" i="2" s="1"/>
  <c r="H425" i="2"/>
  <c r="J414" i="2"/>
  <c r="J413" i="2" s="1"/>
  <c r="J410" i="2" s="1"/>
  <c r="H411" i="2"/>
  <c r="H401" i="2"/>
  <c r="J401" i="2" s="1"/>
  <c r="J400" i="2" s="1"/>
  <c r="H403" i="2"/>
  <c r="J403" i="2" s="1"/>
  <c r="J402" i="2" s="1"/>
  <c r="J409" i="2" l="1"/>
  <c r="J408" i="2" s="1"/>
  <c r="J407" i="2" s="1"/>
  <c r="J399" i="2"/>
  <c r="J424" i="2"/>
  <c r="J423" i="2" s="1"/>
  <c r="J422" i="2" s="1"/>
  <c r="J421" i="2" s="1"/>
  <c r="H402" i="2"/>
  <c r="H427" i="2"/>
  <c r="H416" i="2"/>
  <c r="H400" i="2"/>
  <c r="H413" i="2"/>
  <c r="H429" i="2"/>
  <c r="F393" i="3"/>
  <c r="H393" i="3" s="1"/>
  <c r="H392" i="3" s="1"/>
  <c r="F391" i="3"/>
  <c r="H391" i="3" s="1"/>
  <c r="H390" i="3" s="1"/>
  <c r="F532" i="3"/>
  <c r="H532" i="3" s="1"/>
  <c r="H531" i="3" s="1"/>
  <c r="H530" i="3" s="1"/>
  <c r="F529" i="3"/>
  <c r="H529" i="3" s="1"/>
  <c r="H528" i="3" s="1"/>
  <c r="H525" i="3" s="1"/>
  <c r="G441" i="1"/>
  <c r="I441" i="1" s="1"/>
  <c r="J398" i="2" l="1"/>
  <c r="J397" i="2" s="1"/>
  <c r="J396" i="2" s="1"/>
  <c r="H521" i="3"/>
  <c r="H520" i="3" s="1"/>
  <c r="H387" i="3"/>
  <c r="H424" i="2"/>
  <c r="F528" i="3"/>
  <c r="F392" i="3"/>
  <c r="H415" i="2"/>
  <c r="F531" i="3"/>
  <c r="F390" i="3"/>
  <c r="H399" i="2"/>
  <c r="H398" i="2" s="1"/>
  <c r="H410" i="2"/>
  <c r="H409" i="2" l="1"/>
  <c r="H423" i="2"/>
  <c r="H422" i="2" s="1"/>
  <c r="F387" i="3"/>
  <c r="F525" i="3"/>
  <c r="F530" i="3"/>
  <c r="F521" i="3" l="1"/>
  <c r="F520" i="3" s="1"/>
  <c r="H421" i="2"/>
  <c r="H408" i="2"/>
  <c r="H407" i="2" s="1"/>
  <c r="G191" i="1"/>
  <c r="I191" i="1" s="1"/>
  <c r="G189" i="1"/>
  <c r="I189" i="1" s="1"/>
  <c r="G186" i="1" l="1"/>
  <c r="I186" i="1" s="1"/>
  <c r="G185" i="1" l="1"/>
  <c r="I185" i="1" s="1"/>
  <c r="F375" i="3" l="1"/>
  <c r="H375" i="3" s="1"/>
  <c r="H374" i="3" s="1"/>
  <c r="H373" i="3" s="1"/>
  <c r="H275" i="2"/>
  <c r="J275" i="2" s="1"/>
  <c r="J274" i="2" s="1"/>
  <c r="J273" i="2" s="1"/>
  <c r="G106" i="1"/>
  <c r="I106" i="1" s="1"/>
  <c r="G105" i="1" l="1"/>
  <c r="I105" i="1" s="1"/>
  <c r="F374" i="3"/>
  <c r="H274" i="2"/>
  <c r="F354" i="3"/>
  <c r="H354" i="3" s="1"/>
  <c r="F353" i="3"/>
  <c r="H353" i="3" s="1"/>
  <c r="F350" i="3"/>
  <c r="H350" i="3" s="1"/>
  <c r="F349" i="3"/>
  <c r="H349" i="3" s="1"/>
  <c r="H311" i="2"/>
  <c r="J311" i="2" s="1"/>
  <c r="H312" i="2"/>
  <c r="J312" i="2" s="1"/>
  <c r="H308" i="2"/>
  <c r="J308" i="2" s="1"/>
  <c r="H307" i="2"/>
  <c r="J307" i="2" s="1"/>
  <c r="G88" i="1"/>
  <c r="I88" i="1" s="1"/>
  <c r="G80" i="1"/>
  <c r="I80" i="1" s="1"/>
  <c r="J310" i="2" l="1"/>
  <c r="J309" i="2" s="1"/>
  <c r="J306" i="2"/>
  <c r="J305" i="2" s="1"/>
  <c r="H348" i="3"/>
  <c r="H347" i="3" s="1"/>
  <c r="H352" i="3"/>
  <c r="H351" i="3" s="1"/>
  <c r="G87" i="1"/>
  <c r="I87" i="1" s="1"/>
  <c r="G79" i="1"/>
  <c r="I79" i="1" s="1"/>
  <c r="F373" i="3"/>
  <c r="F348" i="3"/>
  <c r="F352" i="3"/>
  <c r="H273" i="2"/>
  <c r="H306" i="2"/>
  <c r="H310" i="2"/>
  <c r="H305" i="2" l="1"/>
  <c r="H309" i="2"/>
  <c r="F351" i="3"/>
  <c r="F347" i="3"/>
  <c r="F410" i="3" l="1"/>
  <c r="H410" i="3" s="1"/>
  <c r="H282" i="2"/>
  <c r="J282" i="2" s="1"/>
  <c r="J281" i="2" s="1"/>
  <c r="G124" i="1"/>
  <c r="I124" i="1" s="1"/>
  <c r="H409" i="3" s="1"/>
  <c r="F409" i="3" l="1"/>
  <c r="H281" i="2"/>
  <c r="F252" i="3" l="1"/>
  <c r="J464" i="2"/>
  <c r="J463" i="2" s="1"/>
  <c r="J458" i="2" s="1"/>
  <c r="G450" i="1"/>
  <c r="G447" i="1" s="1"/>
  <c r="I450" i="1" l="1"/>
  <c r="I447" i="1" s="1"/>
  <c r="F251" i="3"/>
  <c r="F248" i="3" s="1"/>
  <c r="H248" i="3" s="1"/>
  <c r="H252" i="3"/>
  <c r="H251" i="3" s="1"/>
  <c r="H463" i="2"/>
  <c r="H458" i="2" s="1"/>
  <c r="F346" i="3" l="1"/>
  <c r="H346" i="3" s="1"/>
  <c r="H344" i="3" s="1"/>
  <c r="H343" i="3" s="1"/>
  <c r="F342" i="3"/>
  <c r="H342" i="3" s="1"/>
  <c r="H341" i="3" s="1"/>
  <c r="H340" i="3" s="1"/>
  <c r="F344" i="3" l="1"/>
  <c r="F341" i="3"/>
  <c r="F343" i="3" l="1"/>
  <c r="F340" i="3"/>
  <c r="H294" i="2"/>
  <c r="J294" i="2" s="1"/>
  <c r="J293" i="2" s="1"/>
  <c r="J292" i="2" s="1"/>
  <c r="H293" i="2" l="1"/>
  <c r="H295" i="2"/>
  <c r="G75" i="1"/>
  <c r="I75" i="1" s="1"/>
  <c r="G72" i="1" l="1"/>
  <c r="I72" i="1" s="1"/>
  <c r="H292" i="2"/>
  <c r="J110" i="2"/>
  <c r="J109" i="2" s="1"/>
  <c r="H110" i="2" l="1"/>
  <c r="H109" i="2" l="1"/>
  <c r="F458" i="3"/>
  <c r="H458" i="3" s="1"/>
  <c r="H457" i="3" s="1"/>
  <c r="H456" i="3" s="1"/>
  <c r="G223" i="1"/>
  <c r="I223" i="1" s="1"/>
  <c r="F457" i="3" l="1"/>
  <c r="G222" i="1"/>
  <c r="I222" i="1" s="1"/>
  <c r="F257" i="3"/>
  <c r="H257" i="3" s="1"/>
  <c r="F456" i="3" l="1"/>
  <c r="F332" i="3" l="1"/>
  <c r="H332" i="3" s="1"/>
  <c r="F331" i="3"/>
  <c r="H331" i="3" s="1"/>
  <c r="F328" i="3"/>
  <c r="H328" i="3" s="1"/>
  <c r="F327" i="3"/>
  <c r="H327" i="3" s="1"/>
  <c r="F315" i="3"/>
  <c r="H315" i="3" s="1"/>
  <c r="F311" i="3"/>
  <c r="H258" i="2"/>
  <c r="J258" i="2" s="1"/>
  <c r="H257" i="2"/>
  <c r="J257" i="2" s="1"/>
  <c r="H261" i="2"/>
  <c r="H266" i="2"/>
  <c r="J266" i="2" s="1"/>
  <c r="H265" i="2"/>
  <c r="J265" i="2" s="1"/>
  <c r="G45" i="1"/>
  <c r="I45" i="1" s="1"/>
  <c r="G62" i="1"/>
  <c r="I62" i="1" s="1"/>
  <c r="G58" i="1"/>
  <c r="I58" i="1" s="1"/>
  <c r="J264" i="2" l="1"/>
  <c r="J263" i="2" s="1"/>
  <c r="J256" i="2"/>
  <c r="J255" i="2" s="1"/>
  <c r="H260" i="2"/>
  <c r="J261" i="2"/>
  <c r="J260" i="2" s="1"/>
  <c r="J259" i="2" s="1"/>
  <c r="H326" i="3"/>
  <c r="H325" i="3" s="1"/>
  <c r="F310" i="3"/>
  <c r="F309" i="3" s="1"/>
  <c r="H311" i="3"/>
  <c r="H310" i="3" s="1"/>
  <c r="H309" i="3" s="1"/>
  <c r="H330" i="3"/>
  <c r="H329" i="3" s="1"/>
  <c r="H313" i="3"/>
  <c r="H314" i="3"/>
  <c r="G57" i="1"/>
  <c r="I57" i="1" s="1"/>
  <c r="F314" i="3"/>
  <c r="G44" i="1"/>
  <c r="I44" i="1" s="1"/>
  <c r="G61" i="1"/>
  <c r="I61" i="1" s="1"/>
  <c r="G40" i="1"/>
  <c r="I40" i="1" s="1"/>
  <c r="H264" i="2"/>
  <c r="F330" i="3"/>
  <c r="H256" i="2"/>
  <c r="F326" i="3"/>
  <c r="F313" i="3"/>
  <c r="J254" i="2" l="1"/>
  <c r="H324" i="3"/>
  <c r="G39" i="1"/>
  <c r="G56" i="1"/>
  <c r="I56" i="1" s="1"/>
  <c r="H259" i="2"/>
  <c r="F325" i="3"/>
  <c r="H255" i="2"/>
  <c r="F329" i="3"/>
  <c r="H263" i="2"/>
  <c r="I39" i="1" l="1"/>
  <c r="F324" i="3"/>
  <c r="H254" i="2"/>
  <c r="G103" i="1"/>
  <c r="I103" i="1" s="1"/>
  <c r="F338" i="3" l="1"/>
  <c r="F247" i="3"/>
  <c r="H247" i="3" s="1"/>
  <c r="H160" i="2"/>
  <c r="H338" i="3" l="1"/>
  <c r="F337" i="3"/>
  <c r="F246" i="3"/>
  <c r="H246" i="3" s="1"/>
  <c r="H158" i="2"/>
  <c r="H159" i="2"/>
  <c r="H337" i="3" l="1"/>
  <c r="H336" i="3" s="1"/>
  <c r="F336" i="3"/>
  <c r="F245" i="3"/>
  <c r="H245" i="3" s="1"/>
  <c r="G68" i="1" l="1"/>
  <c r="I68" i="1" s="1"/>
  <c r="F202" i="3"/>
  <c r="H202" i="3" s="1"/>
  <c r="H201" i="3" s="1"/>
  <c r="H200" i="3" s="1"/>
  <c r="H157" i="2"/>
  <c r="J157" i="2" s="1"/>
  <c r="G392" i="1"/>
  <c r="I392" i="1" s="1"/>
  <c r="J155" i="2" l="1"/>
  <c r="J156" i="2"/>
  <c r="G391" i="1"/>
  <c r="I391" i="1" s="1"/>
  <c r="H156" i="2"/>
  <c r="F201" i="3"/>
  <c r="H155" i="2"/>
  <c r="H475" i="2"/>
  <c r="F200" i="3" l="1"/>
  <c r="F255" i="3"/>
  <c r="H255" i="3" s="1"/>
  <c r="H254" i="3" s="1"/>
  <c r="H253" i="3" s="1"/>
  <c r="F254" i="3" l="1"/>
  <c r="G440" i="1"/>
  <c r="I440" i="1" s="1"/>
  <c r="F253" i="3" l="1"/>
  <c r="G439" i="1"/>
  <c r="I439" i="1" s="1"/>
  <c r="H473" i="2"/>
  <c r="H472" i="2" l="1"/>
  <c r="H478" i="2"/>
  <c r="F147" i="3"/>
  <c r="H147" i="3" s="1"/>
  <c r="H444" i="2"/>
  <c r="G343" i="1"/>
  <c r="I343" i="1" l="1"/>
  <c r="I342" i="1" s="1"/>
  <c r="G342" i="1"/>
  <c r="F146" i="3"/>
  <c r="H477" i="2"/>
  <c r="H471" i="2"/>
  <c r="H443" i="2"/>
  <c r="H442" i="2" s="1"/>
  <c r="H146" i="3" l="1"/>
  <c r="F145" i="3"/>
  <c r="H145" i="3" s="1"/>
  <c r="H476" i="2"/>
  <c r="H441" i="2" l="1"/>
  <c r="H440" i="2"/>
  <c r="H439" i="2" l="1"/>
  <c r="H152" i="2"/>
  <c r="J152" i="2" s="1"/>
  <c r="J151" i="2" s="1"/>
  <c r="J150" i="2" s="1"/>
  <c r="G120" i="1"/>
  <c r="I120" i="1" s="1"/>
  <c r="H438" i="2" l="1"/>
  <c r="H151" i="2"/>
  <c r="H150" i="2" s="1"/>
  <c r="F244" i="3" l="1"/>
  <c r="F243" i="3"/>
  <c r="G462" i="1" l="1"/>
  <c r="I462" i="1" s="1"/>
  <c r="G461" i="1" l="1"/>
  <c r="G455" i="1" s="1"/>
  <c r="F271" i="3"/>
  <c r="I461" i="1" l="1"/>
  <c r="I455" i="1" s="1"/>
  <c r="F270" i="3"/>
  <c r="F264" i="3" s="1"/>
  <c r="H264" i="3" s="1"/>
  <c r="G259" i="1" l="1"/>
  <c r="I259" i="1" s="1"/>
  <c r="H470" i="2"/>
  <c r="J470" i="2" s="1"/>
  <c r="J469" i="2" s="1"/>
  <c r="J468" i="2" s="1"/>
  <c r="J457" i="2" l="1"/>
  <c r="J456" i="2" s="1"/>
  <c r="J455" i="2" s="1"/>
  <c r="J454" i="2" s="1"/>
  <c r="G256" i="1"/>
  <c r="I256" i="1" s="1"/>
  <c r="H469" i="2"/>
  <c r="F263" i="3"/>
  <c r="H263" i="3" s="1"/>
  <c r="H262" i="3" s="1"/>
  <c r="H261" i="3" s="1"/>
  <c r="H238" i="3" s="1"/>
  <c r="G445" i="1"/>
  <c r="I445" i="1" s="1"/>
  <c r="H468" i="2" l="1"/>
  <c r="H457" i="2" s="1"/>
  <c r="G444" i="1"/>
  <c r="F262" i="3"/>
  <c r="H453" i="2"/>
  <c r="J453" i="2" s="1"/>
  <c r="J452" i="2" s="1"/>
  <c r="J451" i="2" s="1"/>
  <c r="I444" i="1" l="1"/>
  <c r="G429" i="1"/>
  <c r="I429" i="1" s="1"/>
  <c r="J449" i="2"/>
  <c r="J448" i="2" s="1"/>
  <c r="J447" i="2" s="1"/>
  <c r="J450" i="2"/>
  <c r="F261" i="3"/>
  <c r="F514" i="3"/>
  <c r="H514" i="3" s="1"/>
  <c r="H513" i="3" s="1"/>
  <c r="H512" i="3" s="1"/>
  <c r="G528" i="1"/>
  <c r="I528" i="1" s="1"/>
  <c r="H456" i="2" l="1"/>
  <c r="G527" i="1"/>
  <c r="F513" i="3"/>
  <c r="I527" i="1" l="1"/>
  <c r="I535" i="1"/>
  <c r="F512" i="3"/>
  <c r="H455" i="2" l="1"/>
  <c r="F210" i="3"/>
  <c r="H180" i="2"/>
  <c r="G400" i="1"/>
  <c r="G397" i="1" l="1"/>
  <c r="I397" i="1" s="1"/>
  <c r="I400" i="1"/>
  <c r="H179" i="2"/>
  <c r="H176" i="2" s="1"/>
  <c r="J180" i="2"/>
  <c r="J179" i="2" s="1"/>
  <c r="J176" i="2" s="1"/>
  <c r="F209" i="3"/>
  <c r="F206" i="3" s="1"/>
  <c r="H210" i="3"/>
  <c r="H209" i="3" s="1"/>
  <c r="H206" i="3" s="1"/>
  <c r="H454" i="2"/>
  <c r="F113" i="3" l="1"/>
  <c r="H113" i="3" s="1"/>
  <c r="H112" i="3" s="1"/>
  <c r="H111" i="3" s="1"/>
  <c r="H536" i="2"/>
  <c r="J536" i="2" s="1"/>
  <c r="J535" i="2" s="1"/>
  <c r="J534" i="2" s="1"/>
  <c r="F54" i="3"/>
  <c r="H54" i="3" s="1"/>
  <c r="H53" i="3" s="1"/>
  <c r="H52" i="3" s="1"/>
  <c r="H64" i="2"/>
  <c r="J64" i="2" s="1"/>
  <c r="J63" i="2" s="1"/>
  <c r="J62" i="2" s="1"/>
  <c r="F440" i="3"/>
  <c r="H440" i="3" s="1"/>
  <c r="H378" i="2"/>
  <c r="J378" i="2" s="1"/>
  <c r="J377" i="2" s="1"/>
  <c r="J376" i="2" s="1"/>
  <c r="H438" i="3" l="1"/>
  <c r="H439" i="3"/>
  <c r="F53" i="3"/>
  <c r="F112" i="3"/>
  <c r="F438" i="3"/>
  <c r="H63" i="2"/>
  <c r="H535" i="2"/>
  <c r="F439" i="3"/>
  <c r="F52" i="3" l="1"/>
  <c r="F111" i="3"/>
  <c r="H62" i="2"/>
  <c r="H534" i="2"/>
  <c r="G285" i="1" l="1"/>
  <c r="I285" i="1" s="1"/>
  <c r="G579" i="1"/>
  <c r="I579" i="1" s="1"/>
  <c r="G578" i="1" l="1"/>
  <c r="I578" i="1" s="1"/>
  <c r="G284" i="1"/>
  <c r="I284" i="1" s="1"/>
  <c r="G208" i="1"/>
  <c r="I208" i="1" s="1"/>
  <c r="G207" i="1" l="1"/>
  <c r="I207" i="1" s="1"/>
  <c r="F507" i="3" l="1"/>
  <c r="H507" i="3" s="1"/>
  <c r="H142" i="2" l="1"/>
  <c r="J142" i="2" s="1"/>
  <c r="H139" i="2"/>
  <c r="J139" i="2" s="1"/>
  <c r="J138" i="2" s="1"/>
  <c r="J137" i="2" s="1"/>
  <c r="G524" i="1"/>
  <c r="I524" i="1" s="1"/>
  <c r="G523" i="1" l="1"/>
  <c r="I523" i="1" s="1"/>
  <c r="F519" i="3"/>
  <c r="H519" i="3" s="1"/>
  <c r="H518" i="3" s="1"/>
  <c r="H517" i="3" s="1"/>
  <c r="H516" i="3" s="1"/>
  <c r="H515" i="3" s="1"/>
  <c r="F508" i="3"/>
  <c r="H508" i="3" s="1"/>
  <c r="H506" i="3" s="1"/>
  <c r="H505" i="3" s="1"/>
  <c r="H504" i="3" s="1"/>
  <c r="G533" i="1"/>
  <c r="I533" i="1" s="1"/>
  <c r="G532" i="1"/>
  <c r="G531" i="1" l="1"/>
  <c r="I532" i="1"/>
  <c r="G522" i="1"/>
  <c r="F518" i="3"/>
  <c r="F506" i="3"/>
  <c r="I522" i="1" l="1"/>
  <c r="G530" i="1"/>
  <c r="I530" i="1" s="1"/>
  <c r="I531" i="1"/>
  <c r="F505" i="3"/>
  <c r="F517" i="3"/>
  <c r="F516" i="3" s="1"/>
  <c r="F515" i="3" s="1"/>
  <c r="F504" i="3" l="1"/>
  <c r="F241" i="3"/>
  <c r="F85" i="3" l="1"/>
  <c r="H85" i="3" s="1"/>
  <c r="H84" i="3" s="1"/>
  <c r="H83" i="3" s="1"/>
  <c r="H82" i="3" s="1"/>
  <c r="H114" i="2"/>
  <c r="J114" i="2" s="1"/>
  <c r="J113" i="2" s="1"/>
  <c r="J112" i="2" s="1"/>
  <c r="H91" i="2"/>
  <c r="J91" i="2" s="1"/>
  <c r="J90" i="2" s="1"/>
  <c r="J89" i="2" s="1"/>
  <c r="G316" i="1"/>
  <c r="I316" i="1" s="1"/>
  <c r="H113" i="2" l="1"/>
  <c r="F84" i="3"/>
  <c r="G315" i="1"/>
  <c r="I315" i="1" s="1"/>
  <c r="H90" i="2"/>
  <c r="H89" i="2" l="1"/>
  <c r="F83" i="3"/>
  <c r="G314" i="1"/>
  <c r="I314" i="1" s="1"/>
  <c r="H112" i="2"/>
  <c r="F82" i="3" l="1"/>
  <c r="F412" i="3" l="1"/>
  <c r="H412" i="3" s="1"/>
  <c r="H284" i="2"/>
  <c r="J284" i="2" s="1"/>
  <c r="J283" i="2" s="1"/>
  <c r="G126" i="1"/>
  <c r="I126" i="1" s="1"/>
  <c r="H411" i="3" s="1"/>
  <c r="H283" i="2" l="1"/>
  <c r="F411" i="3"/>
  <c r="F178" i="3" l="1"/>
  <c r="H178" i="3" s="1"/>
  <c r="H177" i="3" s="1"/>
  <c r="H176" i="3" s="1"/>
  <c r="H175" i="3" s="1"/>
  <c r="H287" i="2"/>
  <c r="J287" i="2" s="1"/>
  <c r="J286" i="2" s="1"/>
  <c r="J285" i="2" s="1"/>
  <c r="F177" i="3" l="1"/>
  <c r="G31" i="1"/>
  <c r="I31" i="1" s="1"/>
  <c r="G35" i="1" l="1"/>
  <c r="G34" i="1" s="1"/>
  <c r="G30" i="1"/>
  <c r="I30" i="1" s="1"/>
  <c r="F176" i="3"/>
  <c r="H31" i="2"/>
  <c r="J31" i="2" s="1"/>
  <c r="J30" i="2" s="1"/>
  <c r="J29" i="2" s="1"/>
  <c r="I35" i="1" l="1"/>
  <c r="I34" i="1" s="1"/>
  <c r="G29" i="1"/>
  <c r="I29" i="1" s="1"/>
  <c r="H30" i="2"/>
  <c r="F175" i="3"/>
  <c r="F117" i="3"/>
  <c r="H117" i="3" s="1"/>
  <c r="H116" i="3" s="1"/>
  <c r="H115" i="3" s="1"/>
  <c r="H114" i="3" s="1"/>
  <c r="G160" i="1"/>
  <c r="I160" i="1" s="1"/>
  <c r="F237" i="3"/>
  <c r="H237" i="3" s="1"/>
  <c r="H236" i="3" s="1"/>
  <c r="H235" i="3" s="1"/>
  <c r="H117" i="2"/>
  <c r="J117" i="2" s="1"/>
  <c r="J116" i="2" s="1"/>
  <c r="J115" i="2" s="1"/>
  <c r="G427" i="1"/>
  <c r="I427" i="1" s="1"/>
  <c r="F205" i="3"/>
  <c r="H205" i="3" s="1"/>
  <c r="H204" i="3" s="1"/>
  <c r="H203" i="3" s="1"/>
  <c r="H199" i="3" s="1"/>
  <c r="H163" i="2"/>
  <c r="J163" i="2" s="1"/>
  <c r="J162" i="2" s="1"/>
  <c r="J161" i="2" s="1"/>
  <c r="G395" i="1"/>
  <c r="I395" i="1" s="1"/>
  <c r="F157" i="3"/>
  <c r="H157" i="3" s="1"/>
  <c r="H156" i="3" s="1"/>
  <c r="H155" i="3" s="1"/>
  <c r="H154" i="3" s="1"/>
  <c r="H153" i="3" s="1"/>
  <c r="H129" i="2"/>
  <c r="J129" i="2" s="1"/>
  <c r="J128" i="2" s="1"/>
  <c r="J127" i="2" s="1"/>
  <c r="G350" i="1"/>
  <c r="I350" i="1" s="1"/>
  <c r="F123" i="3"/>
  <c r="H123" i="3" s="1"/>
  <c r="H122" i="3" s="1"/>
  <c r="H122" i="2"/>
  <c r="J122" i="2" s="1"/>
  <c r="J121" i="2" s="1"/>
  <c r="G322" i="1"/>
  <c r="I322" i="1" s="1"/>
  <c r="G394" i="1" l="1"/>
  <c r="I394" i="1" s="1"/>
  <c r="G349" i="1"/>
  <c r="I349" i="1" s="1"/>
  <c r="G28" i="1"/>
  <c r="I28" i="1" s="1"/>
  <c r="H116" i="2"/>
  <c r="F236" i="3"/>
  <c r="H128" i="2"/>
  <c r="F204" i="3"/>
  <c r="F116" i="3"/>
  <c r="F122" i="3"/>
  <c r="H162" i="2"/>
  <c r="G159" i="1"/>
  <c r="I159" i="1" s="1"/>
  <c r="H121" i="2"/>
  <c r="F156" i="3"/>
  <c r="G426" i="1"/>
  <c r="I426" i="1" s="1"/>
  <c r="H29" i="2"/>
  <c r="F203" i="3" l="1"/>
  <c r="H161" i="2"/>
  <c r="G390" i="1"/>
  <c r="I390" i="1" s="1"/>
  <c r="G348" i="1"/>
  <c r="I348" i="1" s="1"/>
  <c r="F235" i="3"/>
  <c r="F115" i="3"/>
  <c r="F155" i="3"/>
  <c r="G158" i="1"/>
  <c r="I158" i="1" s="1"/>
  <c r="H127" i="2"/>
  <c r="H115" i="2"/>
  <c r="F199" i="3" l="1"/>
  <c r="G347" i="1"/>
  <c r="I347" i="1" s="1"/>
  <c r="F154" i="3"/>
  <c r="H452" i="2"/>
  <c r="F114" i="3"/>
  <c r="H451" i="2" l="1"/>
  <c r="H450" i="2" l="1"/>
  <c r="H449" i="2"/>
  <c r="H448" i="2" l="1"/>
  <c r="H447" i="2" l="1"/>
  <c r="F471" i="3"/>
  <c r="H471" i="3" s="1"/>
  <c r="H470" i="3" s="1"/>
  <c r="H469" i="3" s="1"/>
  <c r="F443" i="3"/>
  <c r="H443" i="3" s="1"/>
  <c r="H375" i="2"/>
  <c r="J375" i="2" s="1"/>
  <c r="J374" i="2" s="1"/>
  <c r="J373" i="2" s="1"/>
  <c r="G233" i="1"/>
  <c r="I233" i="1" s="1"/>
  <c r="G199" i="1"/>
  <c r="I199" i="1" s="1"/>
  <c r="G198" i="1"/>
  <c r="I198" i="1" s="1"/>
  <c r="H441" i="3" l="1"/>
  <c r="H442" i="3"/>
  <c r="H377" i="2"/>
  <c r="H374" i="2"/>
  <c r="F441" i="3"/>
  <c r="G232" i="1"/>
  <c r="I232" i="1" s="1"/>
  <c r="F470" i="3"/>
  <c r="F442" i="3"/>
  <c r="F500" i="3"/>
  <c r="H500" i="3" s="1"/>
  <c r="H499" i="3" s="1"/>
  <c r="H498" i="3" s="1"/>
  <c r="F499" i="3" l="1"/>
  <c r="H373" i="2"/>
  <c r="F469" i="3"/>
  <c r="H376" i="2"/>
  <c r="F498" i="3" l="1"/>
  <c r="G517" i="1" l="1"/>
  <c r="I517" i="1" s="1"/>
  <c r="G516" i="1" l="1"/>
  <c r="I516" i="1" l="1"/>
  <c r="G515" i="1"/>
  <c r="H132" i="2"/>
  <c r="J132" i="2" s="1"/>
  <c r="J131" i="2" s="1"/>
  <c r="J130" i="2" s="1"/>
  <c r="I515" i="1" l="1"/>
  <c r="H131" i="2"/>
  <c r="F26" i="3"/>
  <c r="H26" i="3" s="1"/>
  <c r="H25" i="3" s="1"/>
  <c r="H24" i="3" s="1"/>
  <c r="H23" i="3" s="1"/>
  <c r="F33" i="3"/>
  <c r="H33" i="3" s="1"/>
  <c r="H32" i="3" s="1"/>
  <c r="F35" i="3"/>
  <c r="H35" i="3" s="1"/>
  <c r="H34" i="3" s="1"/>
  <c r="F37" i="3"/>
  <c r="H37" i="3" s="1"/>
  <c r="H36" i="3" s="1"/>
  <c r="F44" i="3"/>
  <c r="H44" i="3" s="1"/>
  <c r="H43" i="3" s="1"/>
  <c r="H42" i="3" s="1"/>
  <c r="F47" i="3"/>
  <c r="H47" i="3" s="1"/>
  <c r="H46" i="3" s="1"/>
  <c r="F49" i="3"/>
  <c r="H49" i="3" s="1"/>
  <c r="H48" i="3" s="1"/>
  <c r="F51" i="3"/>
  <c r="H51" i="3" s="1"/>
  <c r="H50" i="3" s="1"/>
  <c r="F89" i="3"/>
  <c r="H89" i="3" s="1"/>
  <c r="H88" i="3" s="1"/>
  <c r="F91" i="3"/>
  <c r="H91" i="3" s="1"/>
  <c r="H90" i="3" s="1"/>
  <c r="F93" i="3"/>
  <c r="H93" i="3" s="1"/>
  <c r="H92" i="3" s="1"/>
  <c r="F105" i="3"/>
  <c r="H105" i="3" s="1"/>
  <c r="H104" i="3" s="1"/>
  <c r="H103" i="3" s="1"/>
  <c r="F108" i="3"/>
  <c r="H108" i="3" s="1"/>
  <c r="H107" i="3" s="1"/>
  <c r="F110" i="3"/>
  <c r="H110" i="3" s="1"/>
  <c r="H109" i="3" s="1"/>
  <c r="F121" i="3"/>
  <c r="H121" i="3" s="1"/>
  <c r="H120" i="3" s="1"/>
  <c r="H119" i="3" s="1"/>
  <c r="F129" i="3"/>
  <c r="H129" i="3" s="1"/>
  <c r="H128" i="3" s="1"/>
  <c r="H127" i="3" s="1"/>
  <c r="F132" i="3"/>
  <c r="H132" i="3" s="1"/>
  <c r="H131" i="3" s="1"/>
  <c r="H130" i="3" s="1"/>
  <c r="F137" i="3"/>
  <c r="H137" i="3" s="1"/>
  <c r="H136" i="3" s="1"/>
  <c r="H135" i="3" s="1"/>
  <c r="F162" i="3"/>
  <c r="H162" i="3" s="1"/>
  <c r="F182" i="3"/>
  <c r="H182" i="3" s="1"/>
  <c r="H181" i="3" s="1"/>
  <c r="H180" i="3" s="1"/>
  <c r="H179" i="3" s="1"/>
  <c r="F192" i="3"/>
  <c r="H192" i="3" s="1"/>
  <c r="H191" i="3" s="1"/>
  <c r="H190" i="3" s="1"/>
  <c r="H212" i="3"/>
  <c r="F229" i="3"/>
  <c r="H229" i="3" s="1"/>
  <c r="H228" i="3" s="1"/>
  <c r="H227" i="3" s="1"/>
  <c r="F234" i="3"/>
  <c r="H234" i="3" s="1"/>
  <c r="H233" i="3" s="1"/>
  <c r="H232" i="3" s="1"/>
  <c r="H231" i="3" s="1"/>
  <c r="H230" i="3" s="1"/>
  <c r="F306" i="3"/>
  <c r="F322" i="3"/>
  <c r="F323" i="3"/>
  <c r="H323" i="3" s="1"/>
  <c r="F372" i="3"/>
  <c r="H372" i="3" s="1"/>
  <c r="H371" i="3" s="1"/>
  <c r="H370" i="3" s="1"/>
  <c r="F378" i="3"/>
  <c r="H378" i="3" s="1"/>
  <c r="H377" i="3" s="1"/>
  <c r="H376" i="3" s="1"/>
  <c r="F382" i="3"/>
  <c r="H382" i="3" s="1"/>
  <c r="H381" i="3" s="1"/>
  <c r="F396" i="3"/>
  <c r="H396" i="3" s="1"/>
  <c r="F397" i="3"/>
  <c r="H397" i="3" s="1"/>
  <c r="F401" i="3"/>
  <c r="H401" i="3" s="1"/>
  <c r="H400" i="3" s="1"/>
  <c r="F403" i="3"/>
  <c r="H403" i="3" s="1"/>
  <c r="H402" i="3" s="1"/>
  <c r="F406" i="3"/>
  <c r="H406" i="3" s="1"/>
  <c r="H405" i="3" s="1"/>
  <c r="F408" i="3"/>
  <c r="H408" i="3" s="1"/>
  <c r="H407" i="3" s="1"/>
  <c r="F415" i="3"/>
  <c r="H415" i="3" s="1"/>
  <c r="F434" i="3"/>
  <c r="H434" i="3" s="1"/>
  <c r="H433" i="3" s="1"/>
  <c r="H432" i="3" s="1"/>
  <c r="F437" i="3"/>
  <c r="H437" i="3" s="1"/>
  <c r="H436" i="3" s="1"/>
  <c r="H435" i="3" s="1"/>
  <c r="F455" i="3"/>
  <c r="H455" i="3" s="1"/>
  <c r="H454" i="3" s="1"/>
  <c r="H453" i="3" s="1"/>
  <c r="F468" i="3"/>
  <c r="H468" i="3" s="1"/>
  <c r="H467" i="3" s="1"/>
  <c r="H466" i="3" s="1"/>
  <c r="H465" i="3" s="1"/>
  <c r="F475" i="3"/>
  <c r="H475" i="3" s="1"/>
  <c r="H474" i="3" s="1"/>
  <c r="F477" i="3"/>
  <c r="H477" i="3" s="1"/>
  <c r="H476" i="3" s="1"/>
  <c r="F479" i="3"/>
  <c r="H479" i="3" s="1"/>
  <c r="H478" i="3" s="1"/>
  <c r="F482" i="3"/>
  <c r="H482" i="3" s="1"/>
  <c r="H481" i="3" s="1"/>
  <c r="F484" i="3"/>
  <c r="H484" i="3" s="1"/>
  <c r="H483" i="3" s="1"/>
  <c r="H493" i="3"/>
  <c r="H492" i="3" s="1"/>
  <c r="F511" i="3"/>
  <c r="H511" i="3" s="1"/>
  <c r="H510" i="3" s="1"/>
  <c r="H509" i="3" s="1"/>
  <c r="H497" i="3" s="1"/>
  <c r="F547" i="3"/>
  <c r="H547" i="3" s="1"/>
  <c r="H546" i="3" s="1"/>
  <c r="H545" i="3" s="1"/>
  <c r="H544" i="3" s="1"/>
  <c r="F551" i="3"/>
  <c r="H551" i="3" s="1"/>
  <c r="H550" i="3" s="1"/>
  <c r="H549" i="3" s="1"/>
  <c r="H548" i="3" s="1"/>
  <c r="H24" i="2"/>
  <c r="J24" i="2" s="1"/>
  <c r="J23" i="2" s="1"/>
  <c r="H26" i="2"/>
  <c r="J26" i="2" s="1"/>
  <c r="J25" i="2" s="1"/>
  <c r="H28" i="2"/>
  <c r="J28" i="2" s="1"/>
  <c r="J27" i="2" s="1"/>
  <c r="H40" i="2"/>
  <c r="J40" i="2" s="1"/>
  <c r="J39" i="2" s="1"/>
  <c r="J38" i="2" s="1"/>
  <c r="H43" i="2"/>
  <c r="J43" i="2" s="1"/>
  <c r="J42" i="2" s="1"/>
  <c r="J41" i="2" s="1"/>
  <c r="H51" i="2"/>
  <c r="J51" i="2" s="1"/>
  <c r="J50" i="2" s="1"/>
  <c r="J49" i="2" s="1"/>
  <c r="H54" i="2"/>
  <c r="J54" i="2" s="1"/>
  <c r="J53" i="2" s="1"/>
  <c r="H56" i="2"/>
  <c r="J56" i="2" s="1"/>
  <c r="J55" i="2" s="1"/>
  <c r="J99" i="2"/>
  <c r="J101" i="2"/>
  <c r="J103" i="2"/>
  <c r="H108" i="2"/>
  <c r="J108" i="2" s="1"/>
  <c r="J107" i="2" s="1"/>
  <c r="J106" i="2" s="1"/>
  <c r="H120" i="2"/>
  <c r="J120" i="2" s="1"/>
  <c r="J119" i="2" s="1"/>
  <c r="J118" i="2" s="1"/>
  <c r="H126" i="2"/>
  <c r="H138" i="2"/>
  <c r="H143" i="2"/>
  <c r="J143" i="2" s="1"/>
  <c r="J141" i="2" s="1"/>
  <c r="J140" i="2" s="1"/>
  <c r="J136" i="2" s="1"/>
  <c r="H146" i="2"/>
  <c r="J146" i="2" s="1"/>
  <c r="J145" i="2" s="1"/>
  <c r="J144" i="2" s="1"/>
  <c r="H166" i="2"/>
  <c r="J166" i="2" s="1"/>
  <c r="J165" i="2" s="1"/>
  <c r="J164" i="2" s="1"/>
  <c r="H169" i="2"/>
  <c r="J169" i="2" s="1"/>
  <c r="J168" i="2" s="1"/>
  <c r="J167" i="2" s="1"/>
  <c r="H172" i="2"/>
  <c r="J172" i="2" s="1"/>
  <c r="J171" i="2" s="1"/>
  <c r="J170" i="2" s="1"/>
  <c r="H240" i="2"/>
  <c r="J240" i="2" s="1"/>
  <c r="J239" i="2" s="1"/>
  <c r="H242" i="2"/>
  <c r="J242" i="2" s="1"/>
  <c r="J241" i="2" s="1"/>
  <c r="H245" i="2"/>
  <c r="H249" i="2"/>
  <c r="J249" i="2" s="1"/>
  <c r="J248" i="2" s="1"/>
  <c r="J247" i="2" s="1"/>
  <c r="H252" i="2"/>
  <c r="J252" i="2" s="1"/>
  <c r="H253" i="2"/>
  <c r="J253" i="2" s="1"/>
  <c r="H269" i="2"/>
  <c r="J269" i="2" s="1"/>
  <c r="J268" i="2" s="1"/>
  <c r="J267" i="2" s="1"/>
  <c r="H278" i="2"/>
  <c r="J278" i="2" s="1"/>
  <c r="J277" i="2" s="1"/>
  <c r="H280" i="2"/>
  <c r="J280" i="2" s="1"/>
  <c r="J279" i="2" s="1"/>
  <c r="H290" i="2"/>
  <c r="J290" i="2" s="1"/>
  <c r="H291" i="2"/>
  <c r="J291" i="2" s="1"/>
  <c r="H301" i="2"/>
  <c r="J301" i="2" s="1"/>
  <c r="H343" i="2"/>
  <c r="J343" i="2" s="1"/>
  <c r="J342" i="2" s="1"/>
  <c r="J341" i="2" s="1"/>
  <c r="H347" i="2"/>
  <c r="J347" i="2" s="1"/>
  <c r="J346" i="2" s="1"/>
  <c r="H353" i="2"/>
  <c r="J353" i="2" s="1"/>
  <c r="J352" i="2" s="1"/>
  <c r="J351" i="2" s="1"/>
  <c r="H356" i="2"/>
  <c r="J356" i="2" s="1"/>
  <c r="J355" i="2" s="1"/>
  <c r="J354" i="2" s="1"/>
  <c r="H359" i="2"/>
  <c r="J359" i="2" s="1"/>
  <c r="J358" i="2" s="1"/>
  <c r="J357" i="2" s="1"/>
  <c r="H362" i="2"/>
  <c r="J362" i="2" s="1"/>
  <c r="J361" i="2" s="1"/>
  <c r="H364" i="2"/>
  <c r="J364" i="2" s="1"/>
  <c r="J363" i="2" s="1"/>
  <c r="H366" i="2"/>
  <c r="J366" i="2" s="1"/>
  <c r="J365" i="2" s="1"/>
  <c r="H381" i="2"/>
  <c r="J381" i="2" s="1"/>
  <c r="J380" i="2" s="1"/>
  <c r="J379" i="2" s="1"/>
  <c r="H437" i="2"/>
  <c r="J437" i="2" s="1"/>
  <c r="J436" i="2" s="1"/>
  <c r="J435" i="2" s="1"/>
  <c r="H511" i="2"/>
  <c r="J511" i="2" s="1"/>
  <c r="J510" i="2" s="1"/>
  <c r="J509" i="2" s="1"/>
  <c r="H514" i="2"/>
  <c r="J514" i="2" s="1"/>
  <c r="J513" i="2" s="1"/>
  <c r="H516" i="2"/>
  <c r="J516" i="2" s="1"/>
  <c r="J515" i="2" s="1"/>
  <c r="H518" i="2"/>
  <c r="J518" i="2" s="1"/>
  <c r="J517" i="2" s="1"/>
  <c r="H528" i="2"/>
  <c r="J528" i="2" s="1"/>
  <c r="J527" i="2" s="1"/>
  <c r="J526" i="2" s="1"/>
  <c r="H531" i="2"/>
  <c r="J531" i="2" s="1"/>
  <c r="J530" i="2" s="1"/>
  <c r="H533" i="2"/>
  <c r="J533" i="2" s="1"/>
  <c r="J532" i="2" s="1"/>
  <c r="G576" i="1"/>
  <c r="I576" i="1" s="1"/>
  <c r="G574" i="1"/>
  <c r="I574" i="1" s="1"/>
  <c r="G571" i="1"/>
  <c r="I571" i="1" s="1"/>
  <c r="G559" i="1"/>
  <c r="I559" i="1" s="1"/>
  <c r="G557" i="1"/>
  <c r="I557" i="1" s="1"/>
  <c r="G555" i="1"/>
  <c r="I555" i="1" s="1"/>
  <c r="G548" i="1"/>
  <c r="I548" i="1" s="1"/>
  <c r="I512" i="1"/>
  <c r="G424" i="1"/>
  <c r="I424" i="1" s="1"/>
  <c r="G419" i="1"/>
  <c r="I419" i="1" s="1"/>
  <c r="G404" i="1"/>
  <c r="I404" i="1" s="1"/>
  <c r="G382" i="1"/>
  <c r="I382" i="1" s="1"/>
  <c r="G372" i="1"/>
  <c r="I372" i="1" s="1"/>
  <c r="G355" i="1"/>
  <c r="G336" i="1"/>
  <c r="I336" i="1" s="1"/>
  <c r="G331" i="1"/>
  <c r="G328" i="1"/>
  <c r="I328" i="1" s="1"/>
  <c r="G320" i="1"/>
  <c r="G282" i="1"/>
  <c r="I282" i="1" s="1"/>
  <c r="G280" i="1"/>
  <c r="I280" i="1" s="1"/>
  <c r="G278" i="1"/>
  <c r="I278" i="1" s="1"/>
  <c r="G275" i="1"/>
  <c r="I275" i="1" s="1"/>
  <c r="G246" i="1"/>
  <c r="I246" i="1" s="1"/>
  <c r="G244" i="1"/>
  <c r="I244" i="1" s="1"/>
  <c r="G241" i="1"/>
  <c r="I241" i="1" s="1"/>
  <c r="G239" i="1"/>
  <c r="I239" i="1" s="1"/>
  <c r="G237" i="1"/>
  <c r="I237" i="1" s="1"/>
  <c r="G230" i="1"/>
  <c r="I230" i="1" s="1"/>
  <c r="G205" i="1"/>
  <c r="I205" i="1" s="1"/>
  <c r="G202" i="1"/>
  <c r="I202" i="1" s="1"/>
  <c r="G196" i="1"/>
  <c r="I196" i="1" s="1"/>
  <c r="G183" i="1"/>
  <c r="I183" i="1" s="1"/>
  <c r="G179" i="1"/>
  <c r="I179" i="1" s="1"/>
  <c r="G173" i="1"/>
  <c r="I173" i="1" s="1"/>
  <c r="G169" i="1"/>
  <c r="I169" i="1" s="1"/>
  <c r="G150" i="1"/>
  <c r="I150" i="1" s="1"/>
  <c r="G148" i="1"/>
  <c r="I148" i="1" s="1"/>
  <c r="G146" i="1"/>
  <c r="I146" i="1" s="1"/>
  <c r="G140" i="1"/>
  <c r="I140" i="1" s="1"/>
  <c r="I139" i="1" s="1"/>
  <c r="G129" i="1"/>
  <c r="I129" i="1" s="1"/>
  <c r="G122" i="1"/>
  <c r="I122" i="1" s="1"/>
  <c r="G117" i="1"/>
  <c r="I117" i="1" s="1"/>
  <c r="G115" i="1"/>
  <c r="I115" i="1" s="1"/>
  <c r="G110" i="1"/>
  <c r="I110" i="1" s="1"/>
  <c r="G53" i="1"/>
  <c r="I53" i="1" s="1"/>
  <c r="J126" i="2" l="1"/>
  <c r="H124" i="2"/>
  <c r="I355" i="1"/>
  <c r="G354" i="1"/>
  <c r="G353" i="1" s="1"/>
  <c r="H423" i="3"/>
  <c r="H322" i="3"/>
  <c r="H321" i="3" s="1"/>
  <c r="H320" i="3" s="1"/>
  <c r="H319" i="3" s="1"/>
  <c r="F321" i="3"/>
  <c r="F320" i="3" s="1"/>
  <c r="F319" i="3" s="1"/>
  <c r="H211" i="3"/>
  <c r="G319" i="1"/>
  <c r="I320" i="1"/>
  <c r="G330" i="1"/>
  <c r="I330" i="1" s="1"/>
  <c r="I331" i="1"/>
  <c r="H543" i="3"/>
  <c r="H480" i="3"/>
  <c r="H399" i="3"/>
  <c r="J238" i="2"/>
  <c r="H395" i="3"/>
  <c r="H394" i="3" s="1"/>
  <c r="H383" i="3" s="1"/>
  <c r="H106" i="3"/>
  <c r="H404" i="3"/>
  <c r="J433" i="2"/>
  <c r="J432" i="2" s="1"/>
  <c r="J431" i="2" s="1"/>
  <c r="J434" i="2"/>
  <c r="J360" i="2"/>
  <c r="J350" i="2" s="1"/>
  <c r="J349" i="2" s="1"/>
  <c r="J348" i="2" s="1"/>
  <c r="J345" i="2"/>
  <c r="J344" i="2"/>
  <c r="J340" i="2" s="1"/>
  <c r="J339" i="2" s="1"/>
  <c r="J338" i="2" s="1"/>
  <c r="J337" i="2" s="1"/>
  <c r="J289" i="2"/>
  <c r="J288" i="2" s="1"/>
  <c r="J251" i="2"/>
  <c r="J250" i="2" s="1"/>
  <c r="J98" i="2"/>
  <c r="J22" i="2"/>
  <c r="H244" i="2"/>
  <c r="J245" i="2"/>
  <c r="J244" i="2" s="1"/>
  <c r="J243" i="2" s="1"/>
  <c r="J529" i="2"/>
  <c r="J522" i="2" s="1"/>
  <c r="J512" i="2"/>
  <c r="J508" i="2" s="1"/>
  <c r="J276" i="2"/>
  <c r="J37" i="2"/>
  <c r="J36" i="2" s="1"/>
  <c r="J35" i="2" s="1"/>
  <c r="F305" i="3"/>
  <c r="H306" i="3"/>
  <c r="H305" i="3" s="1"/>
  <c r="H304" i="3" s="1"/>
  <c r="H491" i="3"/>
  <c r="H45" i="3"/>
  <c r="H41" i="3" s="1"/>
  <c r="H31" i="3"/>
  <c r="H30" i="3" s="1"/>
  <c r="H87" i="3"/>
  <c r="H86" i="3" s="1"/>
  <c r="H473" i="3"/>
  <c r="H379" i="3"/>
  <c r="H369" i="3" s="1"/>
  <c r="H380" i="3"/>
  <c r="G277" i="1"/>
  <c r="I277" i="1" s="1"/>
  <c r="G573" i="1"/>
  <c r="I573" i="1" s="1"/>
  <c r="H103" i="2"/>
  <c r="G119" i="1"/>
  <c r="I119" i="1" s="1"/>
  <c r="F136" i="3"/>
  <c r="H277" i="2"/>
  <c r="F371" i="3"/>
  <c r="H268" i="2"/>
  <c r="F405" i="3"/>
  <c r="G182" i="1"/>
  <c r="I182" i="1" s="1"/>
  <c r="G128" i="1"/>
  <c r="I128" i="1" s="1"/>
  <c r="H58" i="2"/>
  <c r="J58" i="2" s="1"/>
  <c r="J57" i="2" s="1"/>
  <c r="J52" i="2" s="1"/>
  <c r="J48" i="2" s="1"/>
  <c r="G423" i="1"/>
  <c r="I423" i="1" s="1"/>
  <c r="H141" i="2"/>
  <c r="H137" i="2"/>
  <c r="G145" i="1"/>
  <c r="G229" i="1"/>
  <c r="I229" i="1" s="1"/>
  <c r="G236" i="1"/>
  <c r="I236" i="1" s="1"/>
  <c r="G52" i="1"/>
  <c r="G109" i="1"/>
  <c r="I109" i="1" s="1"/>
  <c r="G547" i="1"/>
  <c r="G570" i="1"/>
  <c r="I570" i="1" s="1"/>
  <c r="G511" i="1"/>
  <c r="I511" i="1" s="1"/>
  <c r="G181" i="1"/>
  <c r="I181" i="1" s="1"/>
  <c r="G139" i="1"/>
  <c r="G102" i="1"/>
  <c r="I102" i="1" s="1"/>
  <c r="G168" i="1"/>
  <c r="I168" i="1" s="1"/>
  <c r="G178" i="1"/>
  <c r="I178" i="1" s="1"/>
  <c r="G204" i="1"/>
  <c r="I204" i="1" s="1"/>
  <c r="H530" i="2"/>
  <c r="H515" i="2"/>
  <c r="H436" i="2"/>
  <c r="H365" i="2"/>
  <c r="H358" i="2"/>
  <c r="H352" i="2"/>
  <c r="H300" i="2"/>
  <c r="J300" i="2" s="1"/>
  <c r="H165" i="2"/>
  <c r="H107" i="2"/>
  <c r="H55" i="2"/>
  <c r="F478" i="3"/>
  <c r="F414" i="3"/>
  <c r="H414" i="3" s="1"/>
  <c r="F402" i="3"/>
  <c r="F377" i="3"/>
  <c r="F181" i="3"/>
  <c r="F120" i="3"/>
  <c r="F119" i="3" s="1"/>
  <c r="F90" i="3"/>
  <c r="F36" i="3"/>
  <c r="G172" i="1"/>
  <c r="I172" i="1" s="1"/>
  <c r="G274" i="1"/>
  <c r="G273" i="1" s="1"/>
  <c r="G335" i="1"/>
  <c r="I335" i="1" s="1"/>
  <c r="G381" i="1"/>
  <c r="G380" i="1" s="1"/>
  <c r="H513" i="2"/>
  <c r="H363" i="2"/>
  <c r="H346" i="2"/>
  <c r="H134" i="2"/>
  <c r="H53" i="2"/>
  <c r="H42" i="2"/>
  <c r="H25" i="2"/>
  <c r="F550" i="3"/>
  <c r="F476" i="3"/>
  <c r="F436" i="3"/>
  <c r="F400" i="3"/>
  <c r="F233" i="3"/>
  <c r="F191" i="3"/>
  <c r="F104" i="3"/>
  <c r="F88" i="3"/>
  <c r="F48" i="3"/>
  <c r="F34" i="3"/>
  <c r="H130" i="2"/>
  <c r="G201" i="1"/>
  <c r="G418" i="1"/>
  <c r="I418" i="1" s="1"/>
  <c r="H527" i="2"/>
  <c r="H510" i="2"/>
  <c r="H361" i="2"/>
  <c r="H355" i="2"/>
  <c r="H248" i="2"/>
  <c r="H241" i="2"/>
  <c r="H171" i="2"/>
  <c r="H145" i="2"/>
  <c r="H119" i="2"/>
  <c r="H118" i="2" s="1"/>
  <c r="H101" i="2"/>
  <c r="H50" i="2"/>
  <c r="H39" i="2"/>
  <c r="H23" i="2"/>
  <c r="F546" i="3"/>
  <c r="F510" i="3"/>
  <c r="F483" i="3"/>
  <c r="F474" i="3"/>
  <c r="F467" i="3"/>
  <c r="F407" i="3"/>
  <c r="F381" i="3"/>
  <c r="F161" i="3"/>
  <c r="F131" i="3"/>
  <c r="F130" i="3" s="1"/>
  <c r="F109" i="3"/>
  <c r="F92" i="3"/>
  <c r="F46" i="3"/>
  <c r="F32" i="3"/>
  <c r="G403" i="1"/>
  <c r="G195" i="1"/>
  <c r="G327" i="1"/>
  <c r="I327" i="1" s="1"/>
  <c r="G371" i="1"/>
  <c r="G370" i="1" s="1"/>
  <c r="H532" i="2"/>
  <c r="H517" i="2"/>
  <c r="H380" i="2"/>
  <c r="H379" i="2" s="1"/>
  <c r="H342" i="2"/>
  <c r="H279" i="2"/>
  <c r="H239" i="2"/>
  <c r="H168" i="2"/>
  <c r="H99" i="2"/>
  <c r="H27" i="2"/>
  <c r="F481" i="3"/>
  <c r="F454" i="3"/>
  <c r="F433" i="3"/>
  <c r="F228" i="3"/>
  <c r="F128" i="3"/>
  <c r="F107" i="3"/>
  <c r="F50" i="3"/>
  <c r="F43" i="3"/>
  <c r="F25" i="3"/>
  <c r="H286" i="2"/>
  <c r="H289" i="2"/>
  <c r="F395" i="3"/>
  <c r="H251" i="2"/>
  <c r="G554" i="1"/>
  <c r="I554" i="1" s="1"/>
  <c r="G243" i="1"/>
  <c r="G114" i="1"/>
  <c r="J21" i="2" l="1"/>
  <c r="J20" i="2" s="1"/>
  <c r="J19" i="2" s="1"/>
  <c r="J18" i="2" s="1"/>
  <c r="J17" i="2" s="1"/>
  <c r="I354" i="1"/>
  <c r="I547" i="1"/>
  <c r="G546" i="1"/>
  <c r="J47" i="2"/>
  <c r="J46" i="2" s="1"/>
  <c r="J45" i="2" s="1"/>
  <c r="H472" i="3"/>
  <c r="G402" i="1"/>
  <c r="J124" i="2"/>
  <c r="J123" i="2" s="1"/>
  <c r="J88" i="2" s="1"/>
  <c r="J87" i="2" s="1"/>
  <c r="H161" i="3"/>
  <c r="F160" i="3"/>
  <c r="I114" i="1"/>
  <c r="I113" i="1"/>
  <c r="I243" i="1"/>
  <c r="I235" i="1" s="1"/>
  <c r="I145" i="1"/>
  <c r="I144" i="1" s="1"/>
  <c r="I319" i="1"/>
  <c r="G318" i="1"/>
  <c r="I318" i="1" s="1"/>
  <c r="I274" i="1"/>
  <c r="I273" i="1"/>
  <c r="J491" i="2"/>
  <c r="I201" i="1"/>
  <c r="G194" i="1"/>
  <c r="I381" i="1"/>
  <c r="I380" i="1" s="1"/>
  <c r="I371" i="1"/>
  <c r="I370" i="1" s="1"/>
  <c r="F106" i="3"/>
  <c r="I52" i="1"/>
  <c r="I51" i="1" s="1"/>
  <c r="I195" i="1"/>
  <c r="J336" i="2"/>
  <c r="I403" i="1"/>
  <c r="I402" i="1" s="1"/>
  <c r="H529" i="2"/>
  <c r="G352" i="1"/>
  <c r="G101" i="1"/>
  <c r="I101" i="1" s="1"/>
  <c r="F135" i="3"/>
  <c r="H276" i="2"/>
  <c r="F404" i="3"/>
  <c r="F308" i="3"/>
  <c r="H308" i="3" s="1"/>
  <c r="H345" i="2"/>
  <c r="F380" i="3"/>
  <c r="G228" i="1"/>
  <c r="I228" i="1" s="1"/>
  <c r="F413" i="3"/>
  <c r="H413" i="3" s="1"/>
  <c r="H398" i="3" s="1"/>
  <c r="G108" i="1"/>
  <c r="I108" i="1" s="1"/>
  <c r="I566" i="1"/>
  <c r="H299" i="2"/>
  <c r="J299" i="2" s="1"/>
  <c r="J237" i="2" s="1"/>
  <c r="H57" i="2"/>
  <c r="H351" i="2"/>
  <c r="H140" i="2"/>
  <c r="H136" i="2" s="1"/>
  <c r="F232" i="3"/>
  <c r="G422" i="1"/>
  <c r="I422" i="1" s="1"/>
  <c r="F45" i="3"/>
  <c r="G177" i="1"/>
  <c r="I177" i="1" s="1"/>
  <c r="F87" i="3"/>
  <c r="H22" i="2"/>
  <c r="H21" i="2" s="1"/>
  <c r="H360" i="2"/>
  <c r="F399" i="3"/>
  <c r="I553" i="1"/>
  <c r="G510" i="1"/>
  <c r="I546" i="1"/>
  <c r="H98" i="2"/>
  <c r="F31" i="3"/>
  <c r="F30" i="3" s="1"/>
  <c r="F473" i="3"/>
  <c r="F480" i="3"/>
  <c r="H250" i="2"/>
  <c r="F394" i="3"/>
  <c r="F383" i="3" s="1"/>
  <c r="H238" i="2"/>
  <c r="H512" i="2"/>
  <c r="H285" i="2"/>
  <c r="F24" i="3"/>
  <c r="F23" i="3" s="1"/>
  <c r="F127" i="3"/>
  <c r="F227" i="3"/>
  <c r="F432" i="3"/>
  <c r="H341" i="2"/>
  <c r="F509" i="3"/>
  <c r="F497" i="3" s="1"/>
  <c r="H49" i="2"/>
  <c r="H247" i="2"/>
  <c r="H509" i="2"/>
  <c r="F103" i="3"/>
  <c r="F493" i="3"/>
  <c r="F549" i="3"/>
  <c r="H41" i="2"/>
  <c r="H133" i="2"/>
  <c r="H344" i="2"/>
  <c r="F376" i="3"/>
  <c r="H106" i="2"/>
  <c r="H357" i="2"/>
  <c r="H435" i="2"/>
  <c r="G138" i="1"/>
  <c r="I138" i="1" s="1"/>
  <c r="H288" i="2"/>
  <c r="F42" i="3"/>
  <c r="F212" i="3"/>
  <c r="F211" i="3" s="1"/>
  <c r="F453" i="3"/>
  <c r="H167" i="2"/>
  <c r="H243" i="2"/>
  <c r="F379" i="3"/>
  <c r="F466" i="3"/>
  <c r="F545" i="3"/>
  <c r="H38" i="2"/>
  <c r="H123" i="2"/>
  <c r="H144" i="2"/>
  <c r="H170" i="2"/>
  <c r="H354" i="2"/>
  <c r="H526" i="2"/>
  <c r="H522" i="2" s="1"/>
  <c r="F190" i="3"/>
  <c r="F304" i="3"/>
  <c r="F435" i="3"/>
  <c r="G171" i="1"/>
  <c r="I171" i="1" s="1"/>
  <c r="F180" i="3"/>
  <c r="F179" i="3" s="1"/>
  <c r="F370" i="3"/>
  <c r="H164" i="2"/>
  <c r="H267" i="2"/>
  <c r="G167" i="1"/>
  <c r="I167" i="1" s="1"/>
  <c r="F398" i="3" l="1"/>
  <c r="F86" i="3"/>
  <c r="H508" i="2"/>
  <c r="F472" i="3"/>
  <c r="F118" i="3"/>
  <c r="H118" i="3" s="1"/>
  <c r="H22" i="3" s="1"/>
  <c r="H237" i="2"/>
  <c r="H88" i="2"/>
  <c r="F159" i="3"/>
  <c r="H159" i="3" s="1"/>
  <c r="H158" i="3" s="1"/>
  <c r="H160" i="3"/>
  <c r="F189" i="3"/>
  <c r="H189" i="3" s="1"/>
  <c r="H174" i="3" s="1"/>
  <c r="I194" i="1"/>
  <c r="F423" i="3"/>
  <c r="H422" i="3"/>
  <c r="J236" i="2"/>
  <c r="J86" i="2"/>
  <c r="J44" i="2" s="1"/>
  <c r="G143" i="1"/>
  <c r="I143" i="1" s="1"/>
  <c r="I510" i="1"/>
  <c r="G509" i="1"/>
  <c r="I509" i="1" s="1"/>
  <c r="I353" i="1"/>
  <c r="I352" i="1" s="1"/>
  <c r="G272" i="1"/>
  <c r="H350" i="2"/>
  <c r="G421" i="1"/>
  <c r="I421" i="1" s="1"/>
  <c r="G33" i="1"/>
  <c r="G176" i="1"/>
  <c r="I176" i="1" s="1"/>
  <c r="G193" i="1"/>
  <c r="I193" i="1" s="1"/>
  <c r="F369" i="3"/>
  <c r="H52" i="2"/>
  <c r="H48" i="2" s="1"/>
  <c r="H434" i="2"/>
  <c r="F465" i="3"/>
  <c r="F231" i="3"/>
  <c r="H37" i="2"/>
  <c r="G166" i="1"/>
  <c r="I166" i="1" s="1"/>
  <c r="H340" i="2"/>
  <c r="G565" i="1"/>
  <c r="I565" i="1" s="1"/>
  <c r="G545" i="1"/>
  <c r="I545" i="1" s="1"/>
  <c r="F492" i="3"/>
  <c r="F491" i="3" s="1"/>
  <c r="F544" i="3"/>
  <c r="G137" i="1"/>
  <c r="I137" i="1" s="1"/>
  <c r="H433" i="2"/>
  <c r="F548" i="3"/>
  <c r="I33" i="1" l="1"/>
  <c r="I22" i="1" s="1"/>
  <c r="G22" i="1"/>
  <c r="J235" i="2"/>
  <c r="J234" i="2" s="1"/>
  <c r="J233" i="2" s="1"/>
  <c r="J541" i="2" s="1"/>
  <c r="F158" i="3"/>
  <c r="H491" i="2"/>
  <c r="I272" i="1"/>
  <c r="F300" i="3"/>
  <c r="F299" i="3" s="1"/>
  <c r="F290" i="3" s="1"/>
  <c r="F543" i="3"/>
  <c r="F422" i="3"/>
  <c r="G142" i="1"/>
  <c r="I142" i="1" s="1"/>
  <c r="H397" i="2"/>
  <c r="G564" i="1"/>
  <c r="I564" i="1" s="1"/>
  <c r="G369" i="1"/>
  <c r="I369" i="1" s="1"/>
  <c r="G544" i="1"/>
  <c r="I544" i="1" s="1"/>
  <c r="H236" i="2"/>
  <c r="H20" i="2"/>
  <c r="F153" i="3"/>
  <c r="H432" i="2"/>
  <c r="H339" i="2"/>
  <c r="G271" i="1" l="1"/>
  <c r="I271" i="1"/>
  <c r="H300" i="3"/>
  <c r="H299" i="3" s="1"/>
  <c r="H290" i="3" s="1"/>
  <c r="H87" i="2"/>
  <c r="H86" i="2" s="1"/>
  <c r="H396" i="2"/>
  <c r="H47" i="2"/>
  <c r="F240" i="3"/>
  <c r="F174" i="3"/>
  <c r="H235" i="2"/>
  <c r="H234" i="2" s="1"/>
  <c r="H349" i="2"/>
  <c r="H348" i="2" s="1"/>
  <c r="H338" i="2"/>
  <c r="H19" i="2"/>
  <c r="H431" i="2"/>
  <c r="F289" i="3" l="1"/>
  <c r="F239" i="3"/>
  <c r="F238" i="3" s="1"/>
  <c r="H46" i="2"/>
  <c r="H18" i="2"/>
  <c r="H36" i="2"/>
  <c r="H337" i="2"/>
  <c r="H289" i="3" l="1"/>
  <c r="H552" i="3" s="1"/>
  <c r="H336" i="2"/>
  <c r="H233" i="2"/>
  <c r="H45" i="2"/>
  <c r="H44" i="2" s="1"/>
  <c r="H35" i="2"/>
  <c r="F230" i="3" l="1"/>
  <c r="H17" i="2"/>
  <c r="H541" i="2" l="1"/>
  <c r="G262" i="1"/>
  <c r="I262" i="1" s="1"/>
  <c r="G261" i="1" l="1"/>
  <c r="G255" i="1" s="1"/>
  <c r="I261" i="1" l="1"/>
  <c r="G254" i="1" l="1"/>
  <c r="I255" i="1"/>
  <c r="F56" i="3"/>
  <c r="F55" i="3" s="1"/>
  <c r="F41" i="3" s="1"/>
  <c r="K155" i="3"/>
  <c r="K154" i="3" s="1"/>
  <c r="K153" i="3" s="1"/>
  <c r="K552" i="3" s="1"/>
  <c r="I254" i="1" l="1"/>
  <c r="G175" i="1"/>
  <c r="F22" i="3"/>
  <c r="F552" i="3" s="1"/>
  <c r="I175" i="1" l="1"/>
  <c r="I581" i="1" s="1"/>
  <c r="G581" i="1"/>
</calcChain>
</file>

<file path=xl/sharedStrings.xml><?xml version="1.0" encoding="utf-8"?>
<sst xmlns="http://schemas.openxmlformats.org/spreadsheetml/2006/main" count="8008" uniqueCount="526">
  <si>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</si>
  <si>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</si>
  <si>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</si>
  <si>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</si>
  <si>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</si>
  <si>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</si>
  <si>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</si>
  <si>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</si>
  <si>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</si>
  <si>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</si>
  <si>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</si>
  <si>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</si>
  <si>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</si>
  <si>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</si>
  <si>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</si>
  <si>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</si>
  <si>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</si>
  <si>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</si>
  <si>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</si>
  <si>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</si>
  <si>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</si>
  <si>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</si>
  <si>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</si>
  <si>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</si>
  <si>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</si>
  <si>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</si>
  <si>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</si>
  <si>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</si>
  <si>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</si>
  <si>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</si>
  <si>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</si>
  <si>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</si>
  <si>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</si>
  <si>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</si>
  <si>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</si>
  <si>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</si>
  <si>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</si>
  <si>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</si>
  <si>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</si>
  <si>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</si>
  <si>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</si>
  <si>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</si>
  <si>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</si>
  <si>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</si>
  <si>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</si>
  <si>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</si>
  <si>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</si>
  <si>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</si>
  <si>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</si>
  <si>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</si>
  <si>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</si>
  <si>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</si>
  <si>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</si>
  <si>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</si>
  <si>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</si>
  <si>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</si>
  <si>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</si>
  <si>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</si>
  <si>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</si>
  <si>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</si>
  <si>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</si>
  <si>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</si>
  <si>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</si>
  <si>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</si>
  <si>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</si>
  <si>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</si>
  <si>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</si>
  <si>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</si>
  <si>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</si>
  <si>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</si>
  <si>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</si>
  <si>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</si>
  <si>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</si>
  <si>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</si>
  <si>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</si>
  <si>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</si>
  <si>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</si>
  <si>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</si>
  <si>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</si>
  <si>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</si>
  <si>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</si>
  <si>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</si>
  <si>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</si>
  <si>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</si>
  <si>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</si>
  <si>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</si>
  <si>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</si>
  <si>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</si>
  <si>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</si>
  <si>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</si>
  <si>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</si>
  <si>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</si>
  <si>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</si>
  <si>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</si>
  <si>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</si>
  <si>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</si>
  <si>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</si>
  <si>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</si>
  <si>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</si>
  <si>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</si>
  <si>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</si>
  <si>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</si>
  <si>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</si>
  <si>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</si>
  <si>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</si>
  <si>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</si>
  <si>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</si>
  <si>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</si>
  <si>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</si>
  <si>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</si>
  <si>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</si>
  <si>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</si>
  <si>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</si>
  <si>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</si>
  <si>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</si>
  <si>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</si>
  <si>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</si>
  <si>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</si>
  <si>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</si>
  <si>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</si>
  <si>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</si>
  <si>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</si>
  <si>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</si>
  <si>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</si>
  <si>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</si>
  <si>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</si>
  <si>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</si>
  <si>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</si>
  <si>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</si>
  <si>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</si>
  <si>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</si>
  <si>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</si>
  <si>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</si>
  <si>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</si>
  <si>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</si>
  <si>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</si>
  <si>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</si>
  <si>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</si>
  <si>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</si>
  <si>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</si>
  <si>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</si>
  <si>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</si>
  <si>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</si>
  <si>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</si>
  <si>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</si>
  <si>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</si>
  <si>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</si>
  <si>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</si>
  <si>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</si>
  <si>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</si>
  <si>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</si>
  <si>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</si>
  <si>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</si>
  <si>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</si>
  <si>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</si>
  <si>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</si>
  <si>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</si>
  <si>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</si>
  <si>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</si>
  <si>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</si>
  <si>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</si>
  <si>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</si>
  <si>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</si>
  <si>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</si>
  <si>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</si>
  <si>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</si>
  <si>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</si>
  <si>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</si>
  <si>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</si>
  <si>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</si>
  <si>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</si>
  <si>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</si>
  <si>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</si>
  <si>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</si>
  <si>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</si>
  <si>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</si>
  <si>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</si>
  <si>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</si>
  <si>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</si>
  <si>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</si>
  <si>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</si>
  <si>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</si>
  <si>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</si>
  <si>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</si>
  <si>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</si>
  <si>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</si>
  <si>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</si>
  <si>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</si>
  <si>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</si>
  <si>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</si>
  <si>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</si>
  <si>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</si>
  <si>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</si>
  <si>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</si>
  <si>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</si>
  <si>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</si>
  <si>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</si>
  <si>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</si>
  <si>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</si>
  <si>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</si>
  <si>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</si>
  <si>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</si>
  <si>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</si>
  <si>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</si>
  <si>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</si>
  <si>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</si>
  <si>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</si>
  <si>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</si>
  <si>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</si>
  <si>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</si>
  <si>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</si>
  <si>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</si>
  <si>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</si>
  <si>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</si>
  <si>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</si>
  <si>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</si>
  <si>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</si>
  <si>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</si>
  <si>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</si>
  <si>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</si>
  <si>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</si>
  <si>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</si>
  <si>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</si>
  <si>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</si>
  <si>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</si>
  <si>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</si>
  <si>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</si>
  <si>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</si>
  <si>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</si>
  <si>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</si>
  <si>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</si>
  <si>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</si>
  <si>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</si>
  <si>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</si>
  <si>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</si>
  <si>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</si>
  <si>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</si>
  <si>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</si>
  <si>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</si>
  <si>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</si>
  <si>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</si>
  <si>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</si>
  <si>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</si>
  <si>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</si>
  <si>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</si>
  <si>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</si>
  <si>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</si>
  <si>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</si>
  <si>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</si>
  <si>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</si>
  <si>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</si>
  <si>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</si>
  <si>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</si>
  <si>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</si>
  <si>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</si>
  <si>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</si>
  <si>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</si>
  <si>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</si>
  <si>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</si>
  <si>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</si>
  <si>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</si>
  <si>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</si>
  <si>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</si>
  <si>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</si>
  <si>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</si>
  <si>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</si>
  <si>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</si>
  <si>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</si>
  <si>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</si>
  <si>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</si>
  <si>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</si>
  <si>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</si>
  <si>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</si>
  <si>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</si>
  <si>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</si>
  <si>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</si>
  <si>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</si>
  <si>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</si>
  <si>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</si>
  <si>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</si>
  <si>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</si>
  <si>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</si>
  <si>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</si>
  <si>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</si>
  <si>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</si>
  <si>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</si>
  <si>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</si>
  <si>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</si>
  <si>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</si>
  <si>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</si>
  <si>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</si>
  <si>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</si>
  <si>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</si>
  <si>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</si>
  <si>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</si>
  <si>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</si>
  <si>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</si>
  <si>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</si>
  <si>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</si>
  <si>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</si>
  <si>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</si>
  <si>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</si>
  <si>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</si>
  <si>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</si>
  <si>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</si>
  <si>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</si>
  <si>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</si>
  <si>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</si>
  <si>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</si>
  <si>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</si>
  <si>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</si>
  <si>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</si>
  <si>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</si>
  <si>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</si>
  <si>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</si>
  <si>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</si>
  <si>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</si>
  <si>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</si>
  <si>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</si>
  <si>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</si>
  <si>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</si>
  <si>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</si>
  <si>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</si>
  <si>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</si>
  <si>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</si>
  <si>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</si>
  <si>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</si>
  <si>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</si>
  <si>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</si>
  <si>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</si>
  <si>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</si>
  <si>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</si>
  <si>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</si>
  <si>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</si>
  <si>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</si>
  <si>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</si>
  <si>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</si>
  <si>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</si>
  <si>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</si>
  <si>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</si>
  <si>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</si>
  <si>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</si>
  <si>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</si>
  <si>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</si>
  <si>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</si>
  <si>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</si>
  <si>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</si>
  <si>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</si>
  <si>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</si>
  <si>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</si>
  <si>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</si>
  <si>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</si>
  <si>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</si>
  <si>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</si>
  <si>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</si>
  <si>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</si>
  <si>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</si>
  <si>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</si>
  <si>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</si>
  <si>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</si>
  <si>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</si>
  <si>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</si>
  <si>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</si>
  <si>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</si>
  <si>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</si>
  <si>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</si>
  <si>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</si>
  <si>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</si>
  <si>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</si>
  <si>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</si>
  <si>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</si>
  <si>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</si>
  <si>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</si>
  <si>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</si>
  <si>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</si>
  <si>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</si>
  <si>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</si>
  <si>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</si>
  <si>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</si>
  <si>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</si>
  <si>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</si>
  <si>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</si>
  <si>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</si>
  <si>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</si>
  <si>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</si>
  <si>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</si>
  <si>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</si>
  <si>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</si>
  <si>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</si>
  <si>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</si>
  <si>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</si>
  <si>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</si>
  <si>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</si>
  <si>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</si>
  <si>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</si>
  <si>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</si>
  <si>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</si>
  <si>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</si>
  <si>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</si>
  <si>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</si>
  <si>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</si>
  <si>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</si>
  <si>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</si>
  <si>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</si>
  <si>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</si>
  <si>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</si>
  <si>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</si>
  <si>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</si>
  <si>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</si>
  <si>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</si>
  <si>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</si>
  <si>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</si>
  <si>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</si>
  <si>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</si>
  <si>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</si>
  <si>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</si>
  <si>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</si>
  <si>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</si>
  <si>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</si>
  <si>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</si>
  <si>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</si>
  <si>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</si>
  <si>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</si>
  <si>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</si>
  <si>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</si>
  <si>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</si>
  <si>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</si>
  <si>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</si>
  <si>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</si>
  <si>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</si>
  <si>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</si>
  <si>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</si>
  <si>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</si>
  <si>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</si>
  <si>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</si>
  <si>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</si>
  <si>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</si>
  <si>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</si>
  <si>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</si>
  <si>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</si>
  <si>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</si>
  <si>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</si>
  <si>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</si>
  <si>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</si>
  <si>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</si>
  <si>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</si>
  <si>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</si>
  <si>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</si>
  <si>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</si>
  <si>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</si>
  <si>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</si>
  <si>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</si>
  <si>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</si>
  <si>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</si>
  <si>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</si>
  <si>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</si>
  <si>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</si>
  <si>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</si>
  <si>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</si>
  <si>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</si>
  <si>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</si>
  <si>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</si>
  <si>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</si>
  <si>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</si>
  <si>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</si>
  <si>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</si>
  <si>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</si>
  <si>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</si>
  <si>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</si>
  <si>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</si>
  <si>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</si>
  <si>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</si>
  <si>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</si>
  <si>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</si>
  <si>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</si>
  <si>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</si>
  <si>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</si>
  <si>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</si>
  <si>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</si>
  <si>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</si>
  <si>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</si>
  <si>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</si>
  <si>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</si>
  <si>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</si>
  <si>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</si>
  <si>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</si>
  <si>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</si>
  <si>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</si>
  <si>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</si>
  <si>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</si>
  <si>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</si>
  <si>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</si>
  <si>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</si>
  <si>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</si>
  <si>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</si>
  <si>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</si>
  <si>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</si>
  <si>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</si>
  <si>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</si>
  <si>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</si>
  <si>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</si>
  <si>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</si>
  <si>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</si>
  <si>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</si>
  <si>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</si>
  <si>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Приложение № 3.7</t>
  </si>
  <si>
    <t xml:space="preserve">от            2022 года № </t>
  </si>
  <si>
    <t>Приложение № 4.7</t>
  </si>
  <si>
    <t>Приложение № 5.7</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</si>
  <si>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</si>
  <si>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041EВ5179F</t>
  </si>
  <si>
    <t>Региональный проект "Патриотическое воспитание граждан Российской Федерации (Брянская область)"</t>
  </si>
  <si>
    <t>EВ</t>
  </si>
  <si>
    <t>5179F</t>
  </si>
  <si>
    <t>Противодействие злоупотреблению наркотиками и их незаконному обороту</t>
  </si>
  <si>
    <t>0441181150</t>
  </si>
  <si>
    <t>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</si>
  <si>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0401115890</t>
  </si>
  <si>
    <t>0441115890</t>
  </si>
  <si>
    <t>15890</t>
  </si>
  <si>
    <t>0241115890</t>
  </si>
  <si>
    <t>0541115890</t>
  </si>
  <si>
    <t>0341115890</t>
  </si>
  <si>
    <t xml:space="preserve"> 2022 год </t>
  </si>
  <si>
    <t xml:space="preserve"> 2023 год </t>
  </si>
  <si>
    <t xml:space="preserve"> 2024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</si>
</sst>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0">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1" fillId="0" borderId="0" xfId="42" applyFont="1" applyBorder="1" applyAlignment="1">
      <alignment horizontal="center" wrapText="1"/>
    </xf>
    <xf numFmtId="0" fontId="51" fillId="0" borderId="0" xfId="42" quotePrefix="1" applyFont="1" applyAlignment="1">
      <alignment horizontal="center" wrapText="1"/>
    </xf>
    <xf numFmtId="0" fontId="51" fillId="34" borderId="0" xfId="42" quotePrefix="1" applyFont="1" applyFill="1" applyBorder="1" applyAlignment="1">
      <alignment horizontal="center" wrapText="1"/>
    </xf>
    <xf numFmtId="0" fontId="41" fillId="35" borderId="0" xfId="42" applyFont="1" applyFill="1" applyBorder="1" applyAlignment="1">
      <alignment wrapText="1"/>
    </xf>
    <xf numFmtId="0" fontId="19" fillId="0" borderId="0" xfId="42" applyFont="1" applyAlignment="1">
      <alignment horizontal="center" wrapText="1"/>
    </xf>
    <xf numFmtId="0" fontId="0" fillId="0" borderId="0" xfId="0" applyAlignment="1">
      <alignment horizontal="center"/>
    </xf>
    <xf numFmtId="0" fontId="0" fillId="0" borderId="0" xfId="0" applyAlignment="1">
      <alignment horizontal="center" vertical="top"/>
    </xf>
    <xf numFmtId="49" fontId="21" fillId="0" borderId="0" xfId="42" applyNumberFormat="1" applyFont="1"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9"/>
  <sheetViews>
    <sheetView zoomScale="80" zoomScaleNormal="80" workbookViewId="0">
      <selection activeCell="P22" sqref="P22:Q22"/>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hidden="1" customWidth="1"/>
    <col min="8" max="8" width="21" customWidth="1"/>
    <col min="9" max="9" width="19.85546875" hidden="1" customWidth="1"/>
    <col min="10" max="10" width="19.140625" hidden="1" customWidth="1"/>
    <col min="11" max="11" width="21.28515625" customWidth="1"/>
    <col min="12" max="12" width="19.140625" hidden="1" customWidth="1"/>
    <col min="13" max="13" width="17.7109375" hidden="1" customWidth="1"/>
    <col min="14" max="14" width="20.5703125" customWidth="1"/>
    <col min="15" max="15" width="17.7109375" hidden="1" customWidth="1"/>
    <col min="18" max="18" width="19.28515625" customWidth="1"/>
    <col min="19" max="19" width="16.28515625" bestFit="1" customWidth="1"/>
  </cols>
  <sheetData>
    <row r="1" spans="5:15" x14ac:dyDescent="0.25">
      <c r="E1" s="328"/>
      <c r="F1" s="328"/>
      <c r="G1" s="221"/>
      <c r="H1" s="221"/>
      <c r="I1" s="221"/>
      <c r="J1" s="221"/>
      <c r="K1" s="357" t="s">
        <v>474</v>
      </c>
      <c r="L1" s="357"/>
      <c r="M1" s="357"/>
      <c r="N1" s="357"/>
      <c r="O1" s="336"/>
    </row>
    <row r="2" spans="5:15" x14ac:dyDescent="0.25">
      <c r="E2" s="329"/>
      <c r="F2" s="357" t="s">
        <v>431</v>
      </c>
      <c r="G2" s="357"/>
      <c r="H2" s="357"/>
      <c r="I2" s="357"/>
      <c r="J2" s="357"/>
      <c r="K2" s="357"/>
      <c r="L2" s="357"/>
      <c r="M2" s="357"/>
      <c r="N2" s="357"/>
      <c r="O2" s="336"/>
    </row>
    <row r="3" spans="5:15" x14ac:dyDescent="0.25">
      <c r="F3" s="357" t="s">
        <v>506</v>
      </c>
      <c r="G3" s="357"/>
      <c r="H3" s="357"/>
      <c r="I3" s="357"/>
      <c r="J3" s="357"/>
      <c r="K3" s="357"/>
      <c r="L3" s="357"/>
      <c r="M3" s="357"/>
      <c r="N3" s="357"/>
      <c r="O3" s="338"/>
    </row>
    <row r="4" spans="5:15" x14ac:dyDescent="0.25">
      <c r="F4" s="358" t="s">
        <v>432</v>
      </c>
      <c r="G4" s="358"/>
      <c r="H4" s="358"/>
      <c r="I4" s="358"/>
      <c r="J4" s="358"/>
      <c r="K4" s="358"/>
      <c r="L4" s="358"/>
      <c r="M4" s="358"/>
      <c r="N4" s="358"/>
      <c r="O4" s="338"/>
    </row>
    <row r="5" spans="5:15" x14ac:dyDescent="0.25">
      <c r="F5" s="358" t="s">
        <v>433</v>
      </c>
      <c r="G5" s="358"/>
      <c r="H5" s="358"/>
      <c r="I5" s="358"/>
      <c r="J5" s="358"/>
      <c r="K5" s="358"/>
      <c r="L5" s="358"/>
      <c r="M5" s="358"/>
      <c r="N5" s="358"/>
      <c r="O5" s="338"/>
    </row>
    <row r="6" spans="5:15" x14ac:dyDescent="0.25">
      <c r="F6" s="358" t="s">
        <v>434</v>
      </c>
      <c r="G6" s="358"/>
      <c r="H6" s="358"/>
      <c r="I6" s="358"/>
      <c r="J6" s="358"/>
      <c r="K6" s="358"/>
      <c r="L6" s="358"/>
      <c r="M6" s="358"/>
      <c r="N6" s="358"/>
      <c r="O6" s="338"/>
    </row>
    <row r="7" spans="5:15" x14ac:dyDescent="0.25">
      <c r="F7" s="338"/>
      <c r="G7" s="338"/>
      <c r="H7" s="338"/>
      <c r="I7" s="338"/>
      <c r="J7" s="338"/>
      <c r="O7" s="338"/>
    </row>
    <row r="8" spans="5:15" ht="14.45" x14ac:dyDescent="0.3">
      <c r="F8" s="338"/>
      <c r="G8" s="338"/>
      <c r="H8" s="338"/>
      <c r="I8" s="338"/>
      <c r="J8" s="338"/>
      <c r="K8" s="328"/>
      <c r="L8" s="341"/>
      <c r="M8" s="341"/>
      <c r="N8" s="341"/>
      <c r="O8" s="338"/>
    </row>
    <row r="9" spans="5:15" x14ac:dyDescent="0.25">
      <c r="F9" s="338"/>
      <c r="G9" s="338"/>
      <c r="H9" s="338"/>
      <c r="I9" s="338"/>
      <c r="J9" s="338"/>
      <c r="K9" s="357" t="s">
        <v>505</v>
      </c>
      <c r="L9" s="357"/>
      <c r="M9" s="357"/>
      <c r="N9" s="357"/>
      <c r="O9" s="338"/>
    </row>
    <row r="10" spans="5:15" x14ac:dyDescent="0.25">
      <c r="F10" s="357" t="s">
        <v>435</v>
      </c>
      <c r="G10" s="357"/>
      <c r="H10" s="357"/>
      <c r="I10" s="357"/>
      <c r="J10" s="357"/>
      <c r="K10" s="357"/>
      <c r="L10" s="357"/>
      <c r="M10" s="357"/>
      <c r="N10" s="357"/>
      <c r="O10" s="338"/>
    </row>
    <row r="11" spans="5:15" x14ac:dyDescent="0.25">
      <c r="F11" s="359" t="s">
        <v>295</v>
      </c>
      <c r="G11" s="359"/>
      <c r="H11" s="359"/>
      <c r="I11" s="359"/>
      <c r="J11" s="359"/>
      <c r="K11" s="359"/>
      <c r="L11" s="359"/>
      <c r="M11" s="359"/>
      <c r="N11" s="359"/>
      <c r="O11" s="338"/>
    </row>
    <row r="12" spans="5:15" x14ac:dyDescent="0.25">
      <c r="F12" s="359" t="s">
        <v>296</v>
      </c>
      <c r="G12" s="359"/>
      <c r="H12" s="359"/>
      <c r="I12" s="359"/>
      <c r="J12" s="359"/>
      <c r="K12" s="359"/>
      <c r="L12" s="359"/>
      <c r="M12" s="359"/>
      <c r="N12" s="359"/>
      <c r="O12" s="338"/>
    </row>
    <row r="13" spans="5:15"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8" x14ac:dyDescent="0.25">
      <c r="A17" s="356" t="s">
        <v>436</v>
      </c>
      <c r="B17" s="356"/>
      <c r="C17" s="356"/>
      <c r="D17" s="356"/>
      <c r="E17" s="356"/>
      <c r="F17" s="356"/>
      <c r="G17" s="356"/>
      <c r="H17" s="356"/>
      <c r="I17" s="356"/>
      <c r="J17" s="356"/>
      <c r="K17" s="356"/>
      <c r="L17" s="356"/>
      <c r="M17" s="356"/>
      <c r="N17" s="337"/>
      <c r="O17" s="337"/>
    </row>
    <row r="18" spans="1:15" ht="18" x14ac:dyDescent="0.25">
      <c r="A18" s="356" t="s">
        <v>294</v>
      </c>
      <c r="B18" s="356"/>
      <c r="C18" s="356"/>
      <c r="D18" s="356"/>
      <c r="E18" s="356"/>
      <c r="F18" s="356"/>
      <c r="G18" s="356"/>
      <c r="H18" s="356"/>
      <c r="I18" s="356"/>
      <c r="J18" s="356"/>
      <c r="K18" s="356"/>
      <c r="L18" s="356"/>
      <c r="M18" s="356"/>
      <c r="N18" s="337"/>
      <c r="O18" s="337"/>
    </row>
    <row r="19" spans="1:15" ht="18" x14ac:dyDescent="0.25">
      <c r="A19" s="5"/>
      <c r="B19" s="5"/>
      <c r="C19" s="2"/>
      <c r="D19" s="3"/>
      <c r="E19" s="3"/>
      <c r="F19" s="4"/>
      <c r="G19" s="234"/>
      <c r="H19" s="234"/>
      <c r="I19" s="234"/>
      <c r="M19" s="334"/>
      <c r="N19" s="334" t="s">
        <v>289</v>
      </c>
      <c r="O19" s="334" t="s">
        <v>289</v>
      </c>
    </row>
    <row r="20" spans="1:15" ht="41.25" customHeight="1" x14ac:dyDescent="0.25">
      <c r="A20" s="224" t="s">
        <v>0</v>
      </c>
      <c r="B20" s="222" t="s">
        <v>1</v>
      </c>
      <c r="C20" s="222" t="s">
        <v>2</v>
      </c>
      <c r="D20" s="223" t="s">
        <v>3</v>
      </c>
      <c r="E20" s="223" t="s">
        <v>4</v>
      </c>
      <c r="F20" s="223" t="s">
        <v>5</v>
      </c>
      <c r="G20" s="327" t="s">
        <v>425</v>
      </c>
      <c r="H20" s="327" t="s">
        <v>523</v>
      </c>
      <c r="I20" s="339" t="s">
        <v>426</v>
      </c>
      <c r="J20" s="327" t="s">
        <v>427</v>
      </c>
      <c r="K20" s="327" t="s">
        <v>524</v>
      </c>
      <c r="L20" s="327" t="s">
        <v>428</v>
      </c>
      <c r="M20" s="327" t="s">
        <v>429</v>
      </c>
      <c r="N20" s="327" t="s">
        <v>525</v>
      </c>
      <c r="O20" s="327" t="s">
        <v>430</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SUM(G33+G137+G28+G23)</f>
        <v>618724428.69999993</v>
      </c>
      <c r="H22" s="172">
        <f t="shared" ref="H22:I22" si="0">SUM(H33+H137+H28+H23)</f>
        <v>1549571.88</v>
      </c>
      <c r="I22" s="172">
        <f t="shared" si="0"/>
        <v>620274000.57999992</v>
      </c>
      <c r="J22" s="172">
        <f>SUM(J33+J137+J28)</f>
        <v>515237313.83999997</v>
      </c>
      <c r="K22" s="172">
        <f>SUM(K33+K137+K28)</f>
        <v>0</v>
      </c>
      <c r="L22" s="172">
        <f>SUM(J22+K22)</f>
        <v>515237313.83999997</v>
      </c>
      <c r="M22" s="172">
        <f>SUM(M33+M137+M28)</f>
        <v>472558906</v>
      </c>
      <c r="N22" s="172">
        <f>SUM(N33+N137+N28)</f>
        <v>0</v>
      </c>
      <c r="O22" s="172">
        <f>SUM(M22+N22)</f>
        <v>472558906</v>
      </c>
    </row>
    <row r="23" spans="1:15" ht="18" x14ac:dyDescent="0.25">
      <c r="A23" s="128" t="s">
        <v>41</v>
      </c>
      <c r="B23" s="129" t="s">
        <v>18</v>
      </c>
      <c r="C23" s="132" t="s">
        <v>21</v>
      </c>
      <c r="D23" s="132" t="s">
        <v>6</v>
      </c>
      <c r="E23" s="132" t="s">
        <v>106</v>
      </c>
      <c r="F23" s="132" t="s">
        <v>7</v>
      </c>
      <c r="G23" s="216">
        <f t="shared" ref="G23:H26" si="1">SUM(G24)</f>
        <v>0</v>
      </c>
      <c r="H23" s="216">
        <f t="shared" si="1"/>
        <v>40000</v>
      </c>
      <c r="I23" s="172">
        <f t="shared" ref="I23:I27" si="2">SUM(G23+H23)</f>
        <v>40000</v>
      </c>
      <c r="J23" s="172"/>
      <c r="K23" s="172"/>
      <c r="L23" s="172"/>
      <c r="M23" s="172"/>
      <c r="N23" s="172"/>
      <c r="O23" s="172"/>
    </row>
    <row r="24" spans="1:15" x14ac:dyDescent="0.25">
      <c r="A24" s="116" t="s">
        <v>44</v>
      </c>
      <c r="B24" s="28">
        <v>903</v>
      </c>
      <c r="C24" s="191" t="s">
        <v>21</v>
      </c>
      <c r="D24" s="189">
        <v>13</v>
      </c>
      <c r="E24" s="189" t="s">
        <v>106</v>
      </c>
      <c r="F24" s="190" t="s">
        <v>7</v>
      </c>
      <c r="G24" s="216">
        <f t="shared" si="1"/>
        <v>0</v>
      </c>
      <c r="H24" s="216">
        <f t="shared" si="1"/>
        <v>40000</v>
      </c>
      <c r="I24" s="172">
        <f t="shared" si="2"/>
        <v>40000</v>
      </c>
      <c r="J24" s="172"/>
      <c r="K24" s="172"/>
      <c r="L24" s="172"/>
      <c r="M24" s="172"/>
      <c r="N24" s="172"/>
      <c r="O24" s="172"/>
    </row>
    <row r="25" spans="1:15" s="295" customFormat="1" ht="26.25" x14ac:dyDescent="0.25">
      <c r="A25" s="112" t="s">
        <v>514</v>
      </c>
      <c r="B25" s="28">
        <v>903</v>
      </c>
      <c r="C25" s="185" t="s">
        <v>21</v>
      </c>
      <c r="D25" s="185" t="s">
        <v>45</v>
      </c>
      <c r="E25" s="189" t="s">
        <v>515</v>
      </c>
      <c r="F25" s="185" t="s">
        <v>7</v>
      </c>
      <c r="G25" s="216">
        <f t="shared" si="1"/>
        <v>0</v>
      </c>
      <c r="H25" s="216">
        <f t="shared" si="1"/>
        <v>40000</v>
      </c>
      <c r="I25" s="172">
        <f t="shared" si="2"/>
        <v>40000</v>
      </c>
      <c r="J25" s="172"/>
      <c r="K25" s="172"/>
      <c r="L25" s="172"/>
      <c r="M25" s="172"/>
      <c r="N25" s="172"/>
      <c r="O25" s="172"/>
    </row>
    <row r="26" spans="1:15" ht="23.25" x14ac:dyDescent="0.25">
      <c r="A26" s="106" t="s">
        <v>15</v>
      </c>
      <c r="B26" s="34">
        <v>903</v>
      </c>
      <c r="C26" s="108" t="s">
        <v>21</v>
      </c>
      <c r="D26" s="108" t="s">
        <v>45</v>
      </c>
      <c r="E26" s="109" t="s">
        <v>515</v>
      </c>
      <c r="F26" s="102" t="s">
        <v>16</v>
      </c>
      <c r="G26" s="184">
        <f t="shared" si="1"/>
        <v>0</v>
      </c>
      <c r="H26" s="184">
        <f t="shared" si="1"/>
        <v>40000</v>
      </c>
      <c r="I26" s="204">
        <f t="shared" si="2"/>
        <v>40000</v>
      </c>
      <c r="J26" s="172"/>
      <c r="K26" s="172"/>
      <c r="L26" s="172"/>
      <c r="M26" s="172"/>
      <c r="N26" s="172"/>
      <c r="O26" s="172"/>
    </row>
    <row r="27" spans="1:15" x14ac:dyDescent="0.25">
      <c r="A27" s="107" t="s">
        <v>131</v>
      </c>
      <c r="B27" s="34">
        <v>903</v>
      </c>
      <c r="C27" s="102" t="s">
        <v>21</v>
      </c>
      <c r="D27" s="102" t="s">
        <v>45</v>
      </c>
      <c r="E27" s="109" t="s">
        <v>515</v>
      </c>
      <c r="F27" s="102" t="s">
        <v>130</v>
      </c>
      <c r="G27" s="184">
        <v>0</v>
      </c>
      <c r="H27" s="184">
        <v>40000</v>
      </c>
      <c r="I27" s="204">
        <f t="shared" si="2"/>
        <v>40000</v>
      </c>
      <c r="J27" s="172"/>
      <c r="K27" s="172"/>
      <c r="L27" s="172"/>
      <c r="M27" s="172"/>
      <c r="N27" s="172"/>
      <c r="O27" s="172"/>
    </row>
    <row r="28" spans="1:15" x14ac:dyDescent="0.25">
      <c r="A28" s="259" t="s">
        <v>52</v>
      </c>
      <c r="B28" s="261" t="s">
        <v>18</v>
      </c>
      <c r="C28" s="262" t="s">
        <v>39</v>
      </c>
      <c r="D28" s="262" t="s">
        <v>6</v>
      </c>
      <c r="E28" s="262" t="s">
        <v>106</v>
      </c>
      <c r="F28" s="262" t="s">
        <v>7</v>
      </c>
      <c r="G28" s="216">
        <f t="shared" ref="G28:N30" si="3">SUM(G29)</f>
        <v>100000</v>
      </c>
      <c r="H28" s="216">
        <f t="shared" si="3"/>
        <v>0</v>
      </c>
      <c r="I28" s="172">
        <f t="shared" ref="I28:I106" si="4">SUM(G28+H28)</f>
        <v>100000</v>
      </c>
      <c r="J28" s="216">
        <f t="shared" si="3"/>
        <v>100000</v>
      </c>
      <c r="K28" s="216">
        <f t="shared" si="3"/>
        <v>0</v>
      </c>
      <c r="L28" s="172">
        <f t="shared" ref="L28:L106" si="5">SUM(J28+K28)</f>
        <v>100000</v>
      </c>
      <c r="M28" s="216">
        <f t="shared" si="3"/>
        <v>100000</v>
      </c>
      <c r="N28" s="216">
        <f t="shared" si="3"/>
        <v>0</v>
      </c>
      <c r="O28" s="172">
        <f t="shared" ref="O28:O106" si="6">SUM(M28+N28)</f>
        <v>100000</v>
      </c>
    </row>
    <row r="29" spans="1:15" ht="15.75" x14ac:dyDescent="0.25">
      <c r="A29" s="264" t="s">
        <v>155</v>
      </c>
      <c r="B29" s="265">
        <v>903</v>
      </c>
      <c r="C29" s="262" t="s">
        <v>39</v>
      </c>
      <c r="D29" s="262" t="s">
        <v>21</v>
      </c>
      <c r="E29" s="257" t="s">
        <v>106</v>
      </c>
      <c r="F29" s="256" t="s">
        <v>7</v>
      </c>
      <c r="G29" s="216">
        <f t="shared" si="3"/>
        <v>100000</v>
      </c>
      <c r="H29" s="216">
        <f t="shared" si="3"/>
        <v>0</v>
      </c>
      <c r="I29" s="172">
        <f t="shared" si="4"/>
        <v>100000</v>
      </c>
      <c r="J29" s="216">
        <f t="shared" si="3"/>
        <v>100000</v>
      </c>
      <c r="K29" s="216">
        <f t="shared" si="3"/>
        <v>0</v>
      </c>
      <c r="L29" s="172">
        <f t="shared" si="5"/>
        <v>100000</v>
      </c>
      <c r="M29" s="216">
        <f t="shared" si="3"/>
        <v>100000</v>
      </c>
      <c r="N29" s="216">
        <f t="shared" si="3"/>
        <v>0</v>
      </c>
      <c r="O29" s="172">
        <f t="shared" si="6"/>
        <v>100000</v>
      </c>
    </row>
    <row r="30" spans="1:15" ht="26.25" x14ac:dyDescent="0.25">
      <c r="A30" s="211" t="s">
        <v>156</v>
      </c>
      <c r="B30" s="260">
        <v>903</v>
      </c>
      <c r="C30" s="262" t="s">
        <v>39</v>
      </c>
      <c r="D30" s="262" t="s">
        <v>21</v>
      </c>
      <c r="E30" s="257" t="s">
        <v>324</v>
      </c>
      <c r="F30" s="256" t="s">
        <v>7</v>
      </c>
      <c r="G30" s="216">
        <f>SUM(G31)</f>
        <v>100000</v>
      </c>
      <c r="H30" s="216">
        <f>SUM(H31)</f>
        <v>0</v>
      </c>
      <c r="I30" s="172">
        <f t="shared" si="4"/>
        <v>100000</v>
      </c>
      <c r="J30" s="216">
        <f>SUM(J31)</f>
        <v>100000</v>
      </c>
      <c r="K30" s="216">
        <f>SUM(K31)</f>
        <v>0</v>
      </c>
      <c r="L30" s="172">
        <f t="shared" si="5"/>
        <v>100000</v>
      </c>
      <c r="M30" s="216">
        <f t="shared" si="3"/>
        <v>100000</v>
      </c>
      <c r="N30" s="216">
        <f t="shared" si="3"/>
        <v>0</v>
      </c>
      <c r="O30" s="172">
        <f t="shared" si="6"/>
        <v>100000</v>
      </c>
    </row>
    <row r="31" spans="1:15" ht="23.25" x14ac:dyDescent="0.25">
      <c r="A31" s="141" t="s">
        <v>292</v>
      </c>
      <c r="B31" s="8">
        <v>903</v>
      </c>
      <c r="C31" s="249" t="s">
        <v>39</v>
      </c>
      <c r="D31" s="249" t="s">
        <v>21</v>
      </c>
      <c r="E31" s="249" t="s">
        <v>324</v>
      </c>
      <c r="F31" s="155" t="s">
        <v>16</v>
      </c>
      <c r="G31" s="184">
        <f>SUM(G32:G32)</f>
        <v>100000</v>
      </c>
      <c r="H31" s="184">
        <f>SUM(H32:H32)</f>
        <v>0</v>
      </c>
      <c r="I31" s="204">
        <f t="shared" si="4"/>
        <v>100000</v>
      </c>
      <c r="J31" s="184">
        <f>SUM(J32:J32)</f>
        <v>100000</v>
      </c>
      <c r="K31" s="184">
        <f>SUM(K32:K32)</f>
        <v>0</v>
      </c>
      <c r="L31" s="204">
        <f t="shared" si="5"/>
        <v>100000</v>
      </c>
      <c r="M31" s="184">
        <f t="shared" ref="M31:N31" si="7">SUM(M32:M32)</f>
        <v>100000</v>
      </c>
      <c r="N31" s="184">
        <f t="shared" si="7"/>
        <v>0</v>
      </c>
      <c r="O31" s="204">
        <f t="shared" si="6"/>
        <v>100000</v>
      </c>
    </row>
    <row r="32" spans="1:15" x14ac:dyDescent="0.25">
      <c r="A32" s="247" t="s">
        <v>131</v>
      </c>
      <c r="B32" s="8">
        <v>903</v>
      </c>
      <c r="C32" s="249" t="s">
        <v>39</v>
      </c>
      <c r="D32" s="249" t="s">
        <v>21</v>
      </c>
      <c r="E32" s="249" t="s">
        <v>324</v>
      </c>
      <c r="F32" s="155" t="s">
        <v>130</v>
      </c>
      <c r="G32" s="184">
        <v>100000</v>
      </c>
      <c r="H32" s="184"/>
      <c r="I32" s="204">
        <f t="shared" si="4"/>
        <v>100000</v>
      </c>
      <c r="J32" s="184">
        <v>100000</v>
      </c>
      <c r="K32" s="184"/>
      <c r="L32" s="204">
        <f t="shared" si="5"/>
        <v>100000</v>
      </c>
      <c r="M32" s="184">
        <v>100000</v>
      </c>
      <c r="N32" s="184"/>
      <c r="O32" s="204">
        <f t="shared" si="6"/>
        <v>100000</v>
      </c>
    </row>
    <row r="33" spans="1:15" ht="18" x14ac:dyDescent="0.25">
      <c r="A33" s="266" t="s">
        <v>17</v>
      </c>
      <c r="B33" s="255" t="s">
        <v>18</v>
      </c>
      <c r="C33" s="255" t="s">
        <v>19</v>
      </c>
      <c r="D33" s="257" t="s">
        <v>6</v>
      </c>
      <c r="E33" s="257" t="s">
        <v>106</v>
      </c>
      <c r="F33" s="257" t="s">
        <v>7</v>
      </c>
      <c r="G33" s="216">
        <f>SUM(G34+G51+G108+G113+G101)</f>
        <v>615585623.69999993</v>
      </c>
      <c r="H33" s="216">
        <f>SUM(H34+H51+H108+H113+H101)</f>
        <v>1509571.88</v>
      </c>
      <c r="I33" s="172">
        <f t="shared" si="4"/>
        <v>617095195.57999992</v>
      </c>
      <c r="J33" s="216">
        <f>SUM(J34+J51+J108+J113+J101)</f>
        <v>510414248.83999997</v>
      </c>
      <c r="K33" s="216">
        <f>SUM(K34+K51+K108+K113+K101)</f>
        <v>0</v>
      </c>
      <c r="L33" s="172">
        <f t="shared" si="5"/>
        <v>510414248.83999997</v>
      </c>
      <c r="M33" s="216">
        <f>SUM(M34+M51+M108+M113+M101)</f>
        <v>467735841</v>
      </c>
      <c r="N33" s="216">
        <f>SUM(N34+N51+N108+N113+N101)</f>
        <v>0</v>
      </c>
      <c r="O33" s="172">
        <f t="shared" si="6"/>
        <v>467735841</v>
      </c>
    </row>
    <row r="34" spans="1:15" x14ac:dyDescent="0.25">
      <c r="A34" s="267" t="s">
        <v>20</v>
      </c>
      <c r="B34" s="265">
        <v>903</v>
      </c>
      <c r="C34" s="255" t="s">
        <v>19</v>
      </c>
      <c r="D34" s="257" t="s">
        <v>21</v>
      </c>
      <c r="E34" s="257" t="s">
        <v>106</v>
      </c>
      <c r="F34" s="256" t="s">
        <v>7</v>
      </c>
      <c r="G34" s="216">
        <f>SUM(G35+G39+G47)</f>
        <v>154802460.56</v>
      </c>
      <c r="H34" s="216">
        <f t="shared" ref="H34:I34" si="8">SUM(H35+H39+H47)</f>
        <v>-8852118.1699999999</v>
      </c>
      <c r="I34" s="216">
        <f t="shared" si="8"/>
        <v>145950342.39000002</v>
      </c>
      <c r="J34" s="216">
        <f t="shared" ref="J34:M34" si="9">SUM(J35+J39)</f>
        <v>131376642.81999999</v>
      </c>
      <c r="K34" s="216">
        <f t="shared" ref="K34" si="10">SUM(K35+K39)</f>
        <v>0</v>
      </c>
      <c r="L34" s="172">
        <f t="shared" si="5"/>
        <v>131376642.81999999</v>
      </c>
      <c r="M34" s="216">
        <f t="shared" si="9"/>
        <v>129938576.3</v>
      </c>
      <c r="N34" s="216">
        <f t="shared" ref="N34" si="11">SUM(N35+N39)</f>
        <v>0</v>
      </c>
      <c r="O34" s="172">
        <f t="shared" si="6"/>
        <v>129938576.3</v>
      </c>
    </row>
    <row r="35" spans="1:15" s="295" customFormat="1" x14ac:dyDescent="0.25">
      <c r="A35" s="238" t="s">
        <v>157</v>
      </c>
      <c r="B35" s="265">
        <v>903</v>
      </c>
      <c r="C35" s="255" t="s">
        <v>19</v>
      </c>
      <c r="D35" s="257" t="s">
        <v>21</v>
      </c>
      <c r="E35" s="257" t="s">
        <v>325</v>
      </c>
      <c r="F35" s="256" t="s">
        <v>7</v>
      </c>
      <c r="G35" s="216">
        <f>SUM(G36)</f>
        <v>32135021.469999999</v>
      </c>
      <c r="H35" s="216">
        <f>SUM(H36)</f>
        <v>446951.83</v>
      </c>
      <c r="I35" s="172">
        <f t="shared" si="4"/>
        <v>32581973.299999997</v>
      </c>
      <c r="J35" s="216">
        <f>SUM(J36)</f>
        <v>17027942.82</v>
      </c>
      <c r="K35" s="216">
        <f>SUM(K36)</f>
        <v>0</v>
      </c>
      <c r="L35" s="172">
        <f t="shared" si="5"/>
        <v>17027942.82</v>
      </c>
      <c r="M35" s="216">
        <f t="shared" ref="M35:N35" si="12">SUM(M36)</f>
        <v>15589876.300000001</v>
      </c>
      <c r="N35" s="216">
        <f t="shared" si="12"/>
        <v>0</v>
      </c>
      <c r="O35" s="172">
        <f t="shared" si="6"/>
        <v>15589876.300000001</v>
      </c>
    </row>
    <row r="36" spans="1:15" ht="23.25" x14ac:dyDescent="0.25">
      <c r="A36" s="141" t="s">
        <v>292</v>
      </c>
      <c r="B36" s="8">
        <v>903</v>
      </c>
      <c r="C36" s="155" t="s">
        <v>19</v>
      </c>
      <c r="D36" s="156" t="s">
        <v>21</v>
      </c>
      <c r="E36" s="156" t="s">
        <v>325</v>
      </c>
      <c r="F36" s="155" t="s">
        <v>16</v>
      </c>
      <c r="G36" s="184">
        <f>SUM(G37:G38)</f>
        <v>32135021.469999999</v>
      </c>
      <c r="H36" s="184">
        <f>SUM(H37:H38)</f>
        <v>446951.83</v>
      </c>
      <c r="I36" s="204">
        <f t="shared" si="4"/>
        <v>32581973.299999997</v>
      </c>
      <c r="J36" s="184">
        <f t="shared" ref="J36:M36" si="13">SUM(J37:J38)</f>
        <v>17027942.82</v>
      </c>
      <c r="K36" s="184">
        <f t="shared" ref="K36" si="14">SUM(K37:K38)</f>
        <v>0</v>
      </c>
      <c r="L36" s="204">
        <f t="shared" si="5"/>
        <v>17027942.82</v>
      </c>
      <c r="M36" s="184">
        <f t="shared" si="13"/>
        <v>15589876.300000001</v>
      </c>
      <c r="N36" s="184">
        <f t="shared" ref="N36" si="15">SUM(N37:N38)</f>
        <v>0</v>
      </c>
      <c r="O36" s="204">
        <f t="shared" si="6"/>
        <v>15589876.300000001</v>
      </c>
    </row>
    <row r="37" spans="1:15" x14ac:dyDescent="0.25">
      <c r="A37" s="247" t="s">
        <v>131</v>
      </c>
      <c r="B37" s="8">
        <v>903</v>
      </c>
      <c r="C37" s="155" t="s">
        <v>19</v>
      </c>
      <c r="D37" s="156" t="s">
        <v>21</v>
      </c>
      <c r="E37" s="156" t="s">
        <v>325</v>
      </c>
      <c r="F37" s="155" t="s">
        <v>130</v>
      </c>
      <c r="G37" s="184">
        <v>30273701.77</v>
      </c>
      <c r="H37" s="184">
        <v>293837.83</v>
      </c>
      <c r="I37" s="204">
        <f t="shared" si="4"/>
        <v>30567539.599999998</v>
      </c>
      <c r="J37" s="184">
        <v>14481670</v>
      </c>
      <c r="K37" s="184"/>
      <c r="L37" s="204">
        <f t="shared" si="5"/>
        <v>14481670</v>
      </c>
      <c r="M37" s="184">
        <v>13340100</v>
      </c>
      <c r="N37" s="184"/>
      <c r="O37" s="204">
        <f t="shared" si="6"/>
        <v>13340100</v>
      </c>
    </row>
    <row r="38" spans="1:15" x14ac:dyDescent="0.25">
      <c r="A38" s="141" t="s">
        <v>133</v>
      </c>
      <c r="B38" s="8">
        <v>903</v>
      </c>
      <c r="C38" s="155" t="s">
        <v>19</v>
      </c>
      <c r="D38" s="156" t="s">
        <v>21</v>
      </c>
      <c r="E38" s="156" t="s">
        <v>325</v>
      </c>
      <c r="F38" s="155" t="s">
        <v>132</v>
      </c>
      <c r="G38" s="184">
        <v>1861319.7</v>
      </c>
      <c r="H38" s="184">
        <v>153114</v>
      </c>
      <c r="I38" s="204">
        <f t="shared" si="4"/>
        <v>2014433.7</v>
      </c>
      <c r="J38" s="184">
        <v>2546272.8199999998</v>
      </c>
      <c r="K38" s="184"/>
      <c r="L38" s="204">
        <f t="shared" si="5"/>
        <v>2546272.8199999998</v>
      </c>
      <c r="M38" s="184">
        <v>2249776.2999999998</v>
      </c>
      <c r="N38" s="184"/>
      <c r="O38" s="204">
        <f t="shared" si="6"/>
        <v>2249776.2999999998</v>
      </c>
    </row>
    <row r="39" spans="1:15" s="295" customFormat="1" ht="26.25" x14ac:dyDescent="0.25">
      <c r="A39" s="238" t="s">
        <v>225</v>
      </c>
      <c r="B39" s="265">
        <v>903</v>
      </c>
      <c r="C39" s="255" t="s">
        <v>19</v>
      </c>
      <c r="D39" s="256" t="s">
        <v>21</v>
      </c>
      <c r="E39" s="257" t="s">
        <v>326</v>
      </c>
      <c r="F39" s="256" t="s">
        <v>7</v>
      </c>
      <c r="G39" s="216">
        <f>SUM(G40+G44)</f>
        <v>121787300</v>
      </c>
      <c r="H39" s="216">
        <f>SUM(H40+H44)</f>
        <v>-9299070</v>
      </c>
      <c r="I39" s="172">
        <f t="shared" si="4"/>
        <v>112488230</v>
      </c>
      <c r="J39" s="216">
        <f>SUM(J40+J44)</f>
        <v>114348700</v>
      </c>
      <c r="K39" s="216">
        <f>SUM(K40+K44)</f>
        <v>0</v>
      </c>
      <c r="L39" s="172">
        <f t="shared" si="5"/>
        <v>114348700</v>
      </c>
      <c r="M39" s="216">
        <f>SUM(M40+M44)</f>
        <v>114348700</v>
      </c>
      <c r="N39" s="216">
        <f>SUM(N40+N44)</f>
        <v>0</v>
      </c>
      <c r="O39" s="172">
        <f t="shared" si="6"/>
        <v>114348700</v>
      </c>
    </row>
    <row r="40" spans="1:15" ht="192" x14ac:dyDescent="0.25">
      <c r="A40" s="238" t="s">
        <v>243</v>
      </c>
      <c r="B40" s="8">
        <v>903</v>
      </c>
      <c r="C40" s="155" t="s">
        <v>19</v>
      </c>
      <c r="D40" s="248" t="s">
        <v>21</v>
      </c>
      <c r="E40" s="156" t="s">
        <v>327</v>
      </c>
      <c r="F40" s="248" t="s">
        <v>7</v>
      </c>
      <c r="G40" s="184">
        <f t="shared" ref="G40:N45" si="16">SUM(G41)</f>
        <v>121073200</v>
      </c>
      <c r="H40" s="184">
        <f t="shared" si="16"/>
        <v>-9299070</v>
      </c>
      <c r="I40" s="204">
        <f t="shared" si="4"/>
        <v>111774130</v>
      </c>
      <c r="J40" s="184">
        <f t="shared" si="16"/>
        <v>113563900</v>
      </c>
      <c r="K40" s="184">
        <f t="shared" si="16"/>
        <v>0</v>
      </c>
      <c r="L40" s="204">
        <f t="shared" si="5"/>
        <v>113563900</v>
      </c>
      <c r="M40" s="184">
        <f t="shared" si="16"/>
        <v>113563900</v>
      </c>
      <c r="N40" s="184">
        <f t="shared" si="16"/>
        <v>0</v>
      </c>
      <c r="O40" s="204">
        <f t="shared" si="6"/>
        <v>113563900</v>
      </c>
    </row>
    <row r="41" spans="1:15" ht="23.25" x14ac:dyDescent="0.25">
      <c r="A41" s="141" t="s">
        <v>292</v>
      </c>
      <c r="B41" s="8">
        <v>903</v>
      </c>
      <c r="C41" s="155" t="s">
        <v>19</v>
      </c>
      <c r="D41" s="248" t="s">
        <v>21</v>
      </c>
      <c r="E41" s="156" t="s">
        <v>327</v>
      </c>
      <c r="F41" s="155" t="s">
        <v>16</v>
      </c>
      <c r="G41" s="184">
        <f>SUM(G42:G43)</f>
        <v>121073200</v>
      </c>
      <c r="H41" s="184">
        <f>SUM(H42:H43)</f>
        <v>-9299070</v>
      </c>
      <c r="I41" s="204">
        <f t="shared" si="4"/>
        <v>111774130</v>
      </c>
      <c r="J41" s="184">
        <f t="shared" ref="J41:M41" si="17">SUM(J42:J43)</f>
        <v>113563900</v>
      </c>
      <c r="K41" s="184">
        <f t="shared" ref="K41" si="18">SUM(K42:K43)</f>
        <v>0</v>
      </c>
      <c r="L41" s="204">
        <f t="shared" si="5"/>
        <v>113563900</v>
      </c>
      <c r="M41" s="184">
        <f t="shared" si="17"/>
        <v>113563900</v>
      </c>
      <c r="N41" s="184">
        <f t="shared" ref="N41" si="19">SUM(N42:N43)</f>
        <v>0</v>
      </c>
      <c r="O41" s="204">
        <f t="shared" si="6"/>
        <v>113563900</v>
      </c>
    </row>
    <row r="42" spans="1:15" x14ac:dyDescent="0.25">
      <c r="A42" s="247" t="s">
        <v>131</v>
      </c>
      <c r="B42" s="8">
        <v>903</v>
      </c>
      <c r="C42" s="155" t="s">
        <v>19</v>
      </c>
      <c r="D42" s="248" t="s">
        <v>21</v>
      </c>
      <c r="E42" s="156" t="s">
        <v>327</v>
      </c>
      <c r="F42" s="155" t="s">
        <v>130</v>
      </c>
      <c r="G42" s="184">
        <v>106660662</v>
      </c>
      <c r="H42" s="184">
        <v>2681760</v>
      </c>
      <c r="I42" s="204">
        <f t="shared" si="4"/>
        <v>109342422</v>
      </c>
      <c r="J42" s="184">
        <v>96251700</v>
      </c>
      <c r="K42" s="184"/>
      <c r="L42" s="204">
        <f t="shared" si="5"/>
        <v>96251700</v>
      </c>
      <c r="M42" s="184">
        <v>96251700</v>
      </c>
      <c r="N42" s="184"/>
      <c r="O42" s="204">
        <f t="shared" si="6"/>
        <v>96251700</v>
      </c>
    </row>
    <row r="43" spans="1:15" x14ac:dyDescent="0.25">
      <c r="A43" s="141" t="s">
        <v>133</v>
      </c>
      <c r="B43" s="8">
        <v>903</v>
      </c>
      <c r="C43" s="155" t="s">
        <v>19</v>
      </c>
      <c r="D43" s="248" t="s">
        <v>21</v>
      </c>
      <c r="E43" s="156" t="s">
        <v>327</v>
      </c>
      <c r="F43" s="155" t="s">
        <v>132</v>
      </c>
      <c r="G43" s="184">
        <v>14412538</v>
      </c>
      <c r="H43" s="184">
        <v>-11980830</v>
      </c>
      <c r="I43" s="204">
        <f t="shared" si="4"/>
        <v>2431708</v>
      </c>
      <c r="J43" s="184">
        <v>17312200</v>
      </c>
      <c r="K43" s="184"/>
      <c r="L43" s="204">
        <f t="shared" si="5"/>
        <v>17312200</v>
      </c>
      <c r="M43" s="184">
        <v>17312200</v>
      </c>
      <c r="N43" s="184"/>
      <c r="O43" s="204">
        <f t="shared" si="6"/>
        <v>17312200</v>
      </c>
    </row>
    <row r="44" spans="1:15" ht="90" x14ac:dyDescent="0.25">
      <c r="A44" s="238" t="s">
        <v>242</v>
      </c>
      <c r="B44" s="8">
        <v>903</v>
      </c>
      <c r="C44" s="155" t="s">
        <v>19</v>
      </c>
      <c r="D44" s="248" t="s">
        <v>21</v>
      </c>
      <c r="E44" s="156" t="s">
        <v>328</v>
      </c>
      <c r="F44" s="248" t="s">
        <v>7</v>
      </c>
      <c r="G44" s="184">
        <f t="shared" si="16"/>
        <v>714100</v>
      </c>
      <c r="H44" s="184">
        <f t="shared" si="16"/>
        <v>0</v>
      </c>
      <c r="I44" s="204">
        <f t="shared" si="4"/>
        <v>714100</v>
      </c>
      <c r="J44" s="184">
        <f t="shared" si="16"/>
        <v>784800</v>
      </c>
      <c r="K44" s="184">
        <f t="shared" si="16"/>
        <v>0</v>
      </c>
      <c r="L44" s="204">
        <f t="shared" si="5"/>
        <v>784800</v>
      </c>
      <c r="M44" s="184">
        <f t="shared" si="16"/>
        <v>784800</v>
      </c>
      <c r="N44" s="184">
        <f t="shared" si="16"/>
        <v>0</v>
      </c>
      <c r="O44" s="204">
        <f t="shared" si="6"/>
        <v>784800</v>
      </c>
    </row>
    <row r="45" spans="1:15" ht="23.25" x14ac:dyDescent="0.25">
      <c r="A45" s="141" t="s">
        <v>292</v>
      </c>
      <c r="B45" s="8">
        <v>903</v>
      </c>
      <c r="C45" s="155" t="s">
        <v>19</v>
      </c>
      <c r="D45" s="248" t="s">
        <v>21</v>
      </c>
      <c r="E45" s="156" t="s">
        <v>328</v>
      </c>
      <c r="F45" s="155" t="s">
        <v>16</v>
      </c>
      <c r="G45" s="184">
        <f t="shared" si="16"/>
        <v>714100</v>
      </c>
      <c r="H45" s="184">
        <f t="shared" si="16"/>
        <v>0</v>
      </c>
      <c r="I45" s="204">
        <f t="shared" si="4"/>
        <v>714100</v>
      </c>
      <c r="J45" s="184">
        <f t="shared" si="16"/>
        <v>784800</v>
      </c>
      <c r="K45" s="184">
        <f t="shared" si="16"/>
        <v>0</v>
      </c>
      <c r="L45" s="204">
        <f t="shared" si="5"/>
        <v>784800</v>
      </c>
      <c r="M45" s="184">
        <f t="shared" si="16"/>
        <v>784800</v>
      </c>
      <c r="N45" s="184">
        <f t="shared" si="16"/>
        <v>0</v>
      </c>
      <c r="O45" s="204">
        <f t="shared" si="6"/>
        <v>784800</v>
      </c>
    </row>
    <row r="46" spans="1:15" x14ac:dyDescent="0.25">
      <c r="A46" s="247" t="s">
        <v>131</v>
      </c>
      <c r="B46" s="8">
        <v>903</v>
      </c>
      <c r="C46" s="155" t="s">
        <v>19</v>
      </c>
      <c r="D46" s="248" t="s">
        <v>21</v>
      </c>
      <c r="E46" s="156" t="s">
        <v>328</v>
      </c>
      <c r="F46" s="155" t="s">
        <v>130</v>
      </c>
      <c r="G46" s="184">
        <v>714100</v>
      </c>
      <c r="H46" s="184">
        <v>0</v>
      </c>
      <c r="I46" s="204">
        <f t="shared" si="4"/>
        <v>714100</v>
      </c>
      <c r="J46" s="184">
        <v>784800</v>
      </c>
      <c r="K46" s="184"/>
      <c r="L46" s="204">
        <f t="shared" si="5"/>
        <v>784800</v>
      </c>
      <c r="M46" s="184">
        <v>784800</v>
      </c>
      <c r="N46" s="184"/>
      <c r="O46" s="204">
        <f t="shared" si="6"/>
        <v>784800</v>
      </c>
    </row>
    <row r="47" spans="1:15" ht="26.25" x14ac:dyDescent="0.25">
      <c r="A47" s="211" t="s">
        <v>235</v>
      </c>
      <c r="B47" s="260">
        <v>903</v>
      </c>
      <c r="C47" s="261" t="s">
        <v>19</v>
      </c>
      <c r="D47" s="271" t="s">
        <v>21</v>
      </c>
      <c r="E47" s="262" t="s">
        <v>396</v>
      </c>
      <c r="F47" s="261" t="s">
        <v>7</v>
      </c>
      <c r="G47" s="216">
        <f>SUM(G48)</f>
        <v>880139.09</v>
      </c>
      <c r="H47" s="216">
        <f>SUM(H48)</f>
        <v>0</v>
      </c>
      <c r="I47" s="172">
        <f t="shared" ref="I47:I49" si="20">SUM(G47+H47)</f>
        <v>880139.09</v>
      </c>
      <c r="J47" s="184"/>
      <c r="K47" s="184"/>
      <c r="L47" s="204"/>
      <c r="M47" s="184"/>
      <c r="N47" s="184"/>
      <c r="O47" s="204"/>
    </row>
    <row r="48" spans="1:15" ht="23.25" x14ac:dyDescent="0.25">
      <c r="A48" s="141" t="s">
        <v>292</v>
      </c>
      <c r="B48" s="8">
        <v>903</v>
      </c>
      <c r="C48" s="155" t="s">
        <v>19</v>
      </c>
      <c r="D48" s="248" t="s">
        <v>21</v>
      </c>
      <c r="E48" s="249" t="s">
        <v>396</v>
      </c>
      <c r="F48" s="155" t="s">
        <v>16</v>
      </c>
      <c r="G48" s="184">
        <f>SUM(G49 )</f>
        <v>880139.09</v>
      </c>
      <c r="H48" s="184">
        <f>SUM(H49 )</f>
        <v>0</v>
      </c>
      <c r="I48" s="204">
        <f t="shared" si="20"/>
        <v>880139.09</v>
      </c>
      <c r="J48" s="184"/>
      <c r="K48" s="184"/>
      <c r="L48" s="204"/>
      <c r="M48" s="184"/>
      <c r="N48" s="184"/>
      <c r="O48" s="204"/>
    </row>
    <row r="49" spans="1:15" x14ac:dyDescent="0.25">
      <c r="A49" s="247" t="s">
        <v>131</v>
      </c>
      <c r="B49" s="8">
        <v>903</v>
      </c>
      <c r="C49" s="155" t="s">
        <v>19</v>
      </c>
      <c r="D49" s="156" t="s">
        <v>21</v>
      </c>
      <c r="E49" s="249" t="s">
        <v>396</v>
      </c>
      <c r="F49" s="155" t="s">
        <v>130</v>
      </c>
      <c r="G49" s="184">
        <v>880139.09</v>
      </c>
      <c r="H49" s="184"/>
      <c r="I49" s="204">
        <f t="shared" si="20"/>
        <v>880139.09</v>
      </c>
      <c r="J49" s="184"/>
      <c r="K49" s="184"/>
      <c r="L49" s="204"/>
      <c r="M49" s="184"/>
      <c r="N49" s="184"/>
      <c r="O49" s="204"/>
    </row>
    <row r="50" spans="1:15" ht="14.45" x14ac:dyDescent="0.3">
      <c r="A50" s="247"/>
      <c r="B50" s="8"/>
      <c r="C50" s="155"/>
      <c r="D50" s="248"/>
      <c r="E50" s="156"/>
      <c r="F50" s="155"/>
      <c r="G50" s="184"/>
      <c r="H50" s="184"/>
      <c r="I50" s="172">
        <f t="shared" si="4"/>
        <v>0</v>
      </c>
      <c r="J50" s="184"/>
      <c r="K50" s="184"/>
      <c r="L50" s="172">
        <f t="shared" si="5"/>
        <v>0</v>
      </c>
      <c r="M50" s="184"/>
      <c r="N50" s="184"/>
      <c r="O50" s="172">
        <f t="shared" si="6"/>
        <v>0</v>
      </c>
    </row>
    <row r="51" spans="1:15" x14ac:dyDescent="0.25">
      <c r="A51" s="267" t="s">
        <v>22</v>
      </c>
      <c r="B51" s="265">
        <v>903</v>
      </c>
      <c r="C51" s="255" t="s">
        <v>19</v>
      </c>
      <c r="D51" s="257" t="s">
        <v>23</v>
      </c>
      <c r="E51" s="257" t="s">
        <v>106</v>
      </c>
      <c r="F51" s="256" t="s">
        <v>7</v>
      </c>
      <c r="G51" s="216">
        <f>SUM(G52+G56+G68+G72+G75+G79+G87+G98+G65+G95+G83+G91)</f>
        <v>387726661.50999999</v>
      </c>
      <c r="H51" s="216">
        <f>SUM(H52+H56+H68+H72+H75+H79+H87+H98+H65+H95+H83+H91)</f>
        <v>9881433.1699999999</v>
      </c>
      <c r="I51" s="216">
        <f>SUM(I52+I56+I68+I72+I75+I79+I87+I98+I65+I95+I83+I91)</f>
        <v>397608094.68000007</v>
      </c>
      <c r="J51" s="216">
        <f t="shared" ref="J51:O51" si="21">SUM(J52+J56+J68+J72+J75+J79+J87+J98+J65+J95)</f>
        <v>307075871.44999999</v>
      </c>
      <c r="K51" s="216">
        <f t="shared" si="21"/>
        <v>0</v>
      </c>
      <c r="L51" s="216">
        <f t="shared" si="21"/>
        <v>307075871.44999999</v>
      </c>
      <c r="M51" s="216">
        <f t="shared" si="21"/>
        <v>262221433.70000002</v>
      </c>
      <c r="N51" s="216">
        <f t="shared" si="21"/>
        <v>0</v>
      </c>
      <c r="O51" s="216">
        <f t="shared" si="21"/>
        <v>262221433.70000002</v>
      </c>
    </row>
    <row r="52" spans="1:15" x14ac:dyDescent="0.25">
      <c r="A52" s="268" t="s">
        <v>24</v>
      </c>
      <c r="B52" s="269">
        <v>903</v>
      </c>
      <c r="C52" s="250" t="s">
        <v>19</v>
      </c>
      <c r="D52" s="249" t="s">
        <v>23</v>
      </c>
      <c r="E52" s="249" t="s">
        <v>329</v>
      </c>
      <c r="F52" s="251" t="s">
        <v>7</v>
      </c>
      <c r="G52" s="184">
        <f>SUM(G53)</f>
        <v>68417660.069999993</v>
      </c>
      <c r="H52" s="184">
        <f>SUM(H53)</f>
        <v>368527.48</v>
      </c>
      <c r="I52" s="204">
        <f t="shared" si="4"/>
        <v>68786187.549999997</v>
      </c>
      <c r="J52" s="184">
        <f>SUM(J53)</f>
        <v>24188200</v>
      </c>
      <c r="K52" s="184">
        <f>SUM(K53)</f>
        <v>0</v>
      </c>
      <c r="L52" s="204">
        <f t="shared" si="5"/>
        <v>24188200</v>
      </c>
      <c r="M52" s="184">
        <f t="shared" ref="M52:N52" si="22">SUM(M53)</f>
        <v>26499817</v>
      </c>
      <c r="N52" s="184">
        <f t="shared" si="22"/>
        <v>0</v>
      </c>
      <c r="O52" s="204">
        <f t="shared" si="6"/>
        <v>26499817</v>
      </c>
    </row>
    <row r="53" spans="1:15" s="295" customFormat="1" ht="23.25" x14ac:dyDescent="0.25">
      <c r="A53" s="141" t="s">
        <v>292</v>
      </c>
      <c r="B53" s="8">
        <v>903</v>
      </c>
      <c r="C53" s="155" t="s">
        <v>19</v>
      </c>
      <c r="D53" s="156" t="s">
        <v>23</v>
      </c>
      <c r="E53" s="249" t="s">
        <v>329</v>
      </c>
      <c r="F53" s="155" t="s">
        <v>16</v>
      </c>
      <c r="G53" s="184">
        <f>SUM(G54+G55)</f>
        <v>68417660.069999993</v>
      </c>
      <c r="H53" s="184">
        <f>SUM(H54+H55)</f>
        <v>368527.48</v>
      </c>
      <c r="I53" s="204">
        <f t="shared" si="4"/>
        <v>68786187.549999997</v>
      </c>
      <c r="J53" s="184">
        <f>SUM(J54+J55)</f>
        <v>24188200</v>
      </c>
      <c r="K53" s="184">
        <f>SUM(K54+K55)</f>
        <v>0</v>
      </c>
      <c r="L53" s="204">
        <f t="shared" si="5"/>
        <v>24188200</v>
      </c>
      <c r="M53" s="184">
        <f t="shared" ref="M53:N53" si="23">SUM(M54+M55)</f>
        <v>26499817</v>
      </c>
      <c r="N53" s="184">
        <f t="shared" si="23"/>
        <v>0</v>
      </c>
      <c r="O53" s="204">
        <f t="shared" si="6"/>
        <v>26499817</v>
      </c>
    </row>
    <row r="54" spans="1:15" x14ac:dyDescent="0.25">
      <c r="A54" s="247" t="s">
        <v>131</v>
      </c>
      <c r="B54" s="8">
        <v>903</v>
      </c>
      <c r="C54" s="155" t="s">
        <v>19</v>
      </c>
      <c r="D54" s="156" t="s">
        <v>23</v>
      </c>
      <c r="E54" s="249" t="s">
        <v>329</v>
      </c>
      <c r="F54" s="155" t="s">
        <v>130</v>
      </c>
      <c r="G54" s="184">
        <v>52361004.509999998</v>
      </c>
      <c r="H54" s="184">
        <v>204157.91</v>
      </c>
      <c r="I54" s="204">
        <f t="shared" si="4"/>
        <v>52565162.419999994</v>
      </c>
      <c r="J54" s="184">
        <v>17682880</v>
      </c>
      <c r="K54" s="184">
        <v>0</v>
      </c>
      <c r="L54" s="204">
        <f t="shared" si="5"/>
        <v>17682880</v>
      </c>
      <c r="M54" s="184">
        <v>19218457</v>
      </c>
      <c r="N54" s="184"/>
      <c r="O54" s="204">
        <f t="shared" si="6"/>
        <v>19218457</v>
      </c>
    </row>
    <row r="55" spans="1:15" x14ac:dyDescent="0.25">
      <c r="A55" s="141" t="s">
        <v>133</v>
      </c>
      <c r="B55" s="8">
        <v>903</v>
      </c>
      <c r="C55" s="155" t="s">
        <v>19</v>
      </c>
      <c r="D55" s="156" t="s">
        <v>23</v>
      </c>
      <c r="E55" s="249" t="s">
        <v>329</v>
      </c>
      <c r="F55" s="155" t="s">
        <v>132</v>
      </c>
      <c r="G55" s="184">
        <v>16056655.560000001</v>
      </c>
      <c r="H55" s="184">
        <v>164369.57</v>
      </c>
      <c r="I55" s="204">
        <f t="shared" si="4"/>
        <v>16221025.130000001</v>
      </c>
      <c r="J55" s="184">
        <v>6505320</v>
      </c>
      <c r="K55" s="184"/>
      <c r="L55" s="204">
        <f t="shared" si="5"/>
        <v>6505320</v>
      </c>
      <c r="M55" s="184">
        <v>7281360</v>
      </c>
      <c r="N55" s="184"/>
      <c r="O55" s="204">
        <f t="shared" si="6"/>
        <v>7281360</v>
      </c>
    </row>
    <row r="56" spans="1:15" ht="26.25" x14ac:dyDescent="0.25">
      <c r="A56" s="238" t="s">
        <v>225</v>
      </c>
      <c r="B56" s="265">
        <v>903</v>
      </c>
      <c r="C56" s="255" t="s">
        <v>19</v>
      </c>
      <c r="D56" s="256" t="s">
        <v>23</v>
      </c>
      <c r="E56" s="257" t="s">
        <v>326</v>
      </c>
      <c r="F56" s="255" t="s">
        <v>7</v>
      </c>
      <c r="G56" s="216">
        <f>SUM(G57+G61)</f>
        <v>230406702</v>
      </c>
      <c r="H56" s="216">
        <f>SUM(H57+H61)</f>
        <v>9299070</v>
      </c>
      <c r="I56" s="172">
        <f t="shared" si="4"/>
        <v>239705772</v>
      </c>
      <c r="J56" s="216">
        <f>SUM(J57+J61)</f>
        <v>200599983</v>
      </c>
      <c r="K56" s="216">
        <f>SUM(K57+K61)</f>
        <v>0</v>
      </c>
      <c r="L56" s="172">
        <f t="shared" si="5"/>
        <v>200599983</v>
      </c>
      <c r="M56" s="216">
        <f t="shared" ref="M56:N56" si="24">SUM(M57+M61)</f>
        <v>200599983</v>
      </c>
      <c r="N56" s="216">
        <f t="shared" si="24"/>
        <v>0</v>
      </c>
      <c r="O56" s="172">
        <f t="shared" si="6"/>
        <v>200599983</v>
      </c>
    </row>
    <row r="57" spans="1:15" ht="77.25" x14ac:dyDescent="0.25">
      <c r="A57" s="238" t="s">
        <v>241</v>
      </c>
      <c r="B57" s="8">
        <v>903</v>
      </c>
      <c r="C57" s="155" t="s">
        <v>19</v>
      </c>
      <c r="D57" s="248" t="s">
        <v>23</v>
      </c>
      <c r="E57" s="156" t="s">
        <v>330</v>
      </c>
      <c r="F57" s="155" t="s">
        <v>7</v>
      </c>
      <c r="G57" s="184">
        <f>SUM(G58)</f>
        <v>225927802</v>
      </c>
      <c r="H57" s="184">
        <f>SUM(H58)</f>
        <v>9329070</v>
      </c>
      <c r="I57" s="204">
        <f t="shared" si="4"/>
        <v>235256872</v>
      </c>
      <c r="J57" s="184">
        <f>SUM(J58)</f>
        <v>195855183</v>
      </c>
      <c r="K57" s="184">
        <f>SUM(K58)</f>
        <v>0</v>
      </c>
      <c r="L57" s="204">
        <f t="shared" si="5"/>
        <v>195855183</v>
      </c>
      <c r="M57" s="184">
        <f t="shared" ref="M57:N57" si="25">SUM(M58)</f>
        <v>195855183</v>
      </c>
      <c r="N57" s="184">
        <f t="shared" si="25"/>
        <v>0</v>
      </c>
      <c r="O57" s="204">
        <f t="shared" si="6"/>
        <v>195855183</v>
      </c>
    </row>
    <row r="58" spans="1:15" ht="23.25" x14ac:dyDescent="0.25">
      <c r="A58" s="141" t="s">
        <v>292</v>
      </c>
      <c r="B58" s="8">
        <v>903</v>
      </c>
      <c r="C58" s="155" t="s">
        <v>19</v>
      </c>
      <c r="D58" s="248" t="s">
        <v>23</v>
      </c>
      <c r="E58" s="156" t="s">
        <v>330</v>
      </c>
      <c r="F58" s="155" t="s">
        <v>16</v>
      </c>
      <c r="G58" s="184">
        <f>SUM(G59:G60)</f>
        <v>225927802</v>
      </c>
      <c r="H58" s="184">
        <f>SUM(H59:H60)</f>
        <v>9329070</v>
      </c>
      <c r="I58" s="204">
        <f t="shared" si="4"/>
        <v>235256872</v>
      </c>
      <c r="J58" s="184">
        <f>SUM(J59:J60)</f>
        <v>195855183</v>
      </c>
      <c r="K58" s="184">
        <f>SUM(K59:K60)</f>
        <v>0</v>
      </c>
      <c r="L58" s="204">
        <f t="shared" si="5"/>
        <v>195855183</v>
      </c>
      <c r="M58" s="184">
        <f t="shared" ref="M58:N58" si="26">SUM(M59:M60)</f>
        <v>195855183</v>
      </c>
      <c r="N58" s="184">
        <f t="shared" si="26"/>
        <v>0</v>
      </c>
      <c r="O58" s="204">
        <f t="shared" si="6"/>
        <v>195855183</v>
      </c>
    </row>
    <row r="59" spans="1:15" x14ac:dyDescent="0.25">
      <c r="A59" s="247" t="s">
        <v>131</v>
      </c>
      <c r="B59" s="8">
        <v>903</v>
      </c>
      <c r="C59" s="155" t="s">
        <v>19</v>
      </c>
      <c r="D59" s="248" t="s">
        <v>23</v>
      </c>
      <c r="E59" s="156" t="s">
        <v>330</v>
      </c>
      <c r="F59" s="155" t="s">
        <v>130</v>
      </c>
      <c r="G59" s="184">
        <v>169479102</v>
      </c>
      <c r="H59" s="184">
        <v>7222400</v>
      </c>
      <c r="I59" s="204">
        <f t="shared" si="4"/>
        <v>176701502</v>
      </c>
      <c r="J59" s="184">
        <v>141781383</v>
      </c>
      <c r="K59" s="184"/>
      <c r="L59" s="204">
        <f t="shared" si="5"/>
        <v>141781383</v>
      </c>
      <c r="M59" s="184">
        <v>141781383</v>
      </c>
      <c r="N59" s="184"/>
      <c r="O59" s="204">
        <f t="shared" si="6"/>
        <v>141781383</v>
      </c>
    </row>
    <row r="60" spans="1:15" x14ac:dyDescent="0.25">
      <c r="A60" s="141" t="s">
        <v>133</v>
      </c>
      <c r="B60" s="8">
        <v>903</v>
      </c>
      <c r="C60" s="155" t="s">
        <v>19</v>
      </c>
      <c r="D60" s="248" t="s">
        <v>23</v>
      </c>
      <c r="E60" s="156" t="s">
        <v>330</v>
      </c>
      <c r="F60" s="155" t="s">
        <v>132</v>
      </c>
      <c r="G60" s="184">
        <v>56448700</v>
      </c>
      <c r="H60" s="184">
        <v>2106670</v>
      </c>
      <c r="I60" s="204">
        <f t="shared" si="4"/>
        <v>58555370</v>
      </c>
      <c r="J60" s="184">
        <v>54073800</v>
      </c>
      <c r="K60" s="184"/>
      <c r="L60" s="204">
        <f t="shared" si="5"/>
        <v>54073800</v>
      </c>
      <c r="M60" s="184">
        <v>54073800</v>
      </c>
      <c r="N60" s="184"/>
      <c r="O60" s="204">
        <f t="shared" si="6"/>
        <v>54073800</v>
      </c>
    </row>
    <row r="61" spans="1:15" ht="90" x14ac:dyDescent="0.25">
      <c r="A61" s="238" t="s">
        <v>242</v>
      </c>
      <c r="B61" s="8">
        <v>903</v>
      </c>
      <c r="C61" s="155" t="s">
        <v>19</v>
      </c>
      <c r="D61" s="248" t="s">
        <v>23</v>
      </c>
      <c r="E61" s="156" t="s">
        <v>328</v>
      </c>
      <c r="F61" s="155" t="s">
        <v>7</v>
      </c>
      <c r="G61" s="184">
        <f>SUM(G62)</f>
        <v>4478900</v>
      </c>
      <c r="H61" s="184">
        <f>SUM(H62)</f>
        <v>-30000</v>
      </c>
      <c r="I61" s="204">
        <f t="shared" si="4"/>
        <v>4448900</v>
      </c>
      <c r="J61" s="184">
        <f>SUM(J62)</f>
        <v>4744800</v>
      </c>
      <c r="K61" s="184">
        <f>SUM(K62)</f>
        <v>0</v>
      </c>
      <c r="L61" s="204">
        <f t="shared" si="5"/>
        <v>4744800</v>
      </c>
      <c r="M61" s="184">
        <f t="shared" ref="M61:N61" si="27">SUM(M62)</f>
        <v>4744800</v>
      </c>
      <c r="N61" s="184">
        <f t="shared" si="27"/>
        <v>0</v>
      </c>
      <c r="O61" s="204">
        <f t="shared" si="6"/>
        <v>4744800</v>
      </c>
    </row>
    <row r="62" spans="1:15" ht="23.25" x14ac:dyDescent="0.25">
      <c r="A62" s="141" t="s">
        <v>292</v>
      </c>
      <c r="B62" s="8">
        <v>903</v>
      </c>
      <c r="C62" s="155" t="s">
        <v>19</v>
      </c>
      <c r="D62" s="248" t="s">
        <v>23</v>
      </c>
      <c r="E62" s="156" t="s">
        <v>328</v>
      </c>
      <c r="F62" s="155" t="s">
        <v>16</v>
      </c>
      <c r="G62" s="184">
        <f>SUM(G63:G64)</f>
        <v>4478900</v>
      </c>
      <c r="H62" s="184">
        <f>SUM(H63:H64)</f>
        <v>-30000</v>
      </c>
      <c r="I62" s="204">
        <f t="shared" si="4"/>
        <v>4448900</v>
      </c>
      <c r="J62" s="184">
        <f>SUM(J63:J64)</f>
        <v>4744800</v>
      </c>
      <c r="K62" s="184">
        <f>SUM(K63:K64)</f>
        <v>0</v>
      </c>
      <c r="L62" s="204">
        <f t="shared" si="5"/>
        <v>4744800</v>
      </c>
      <c r="M62" s="184">
        <f t="shared" ref="M62:N62" si="28">SUM(M63:M64)</f>
        <v>4744800</v>
      </c>
      <c r="N62" s="184">
        <f t="shared" si="28"/>
        <v>0</v>
      </c>
      <c r="O62" s="204">
        <f t="shared" si="6"/>
        <v>4744800</v>
      </c>
    </row>
    <row r="63" spans="1:15" x14ac:dyDescent="0.25">
      <c r="A63" s="247" t="s">
        <v>131</v>
      </c>
      <c r="B63" s="8">
        <v>903</v>
      </c>
      <c r="C63" s="155" t="s">
        <v>19</v>
      </c>
      <c r="D63" s="248" t="s">
        <v>23</v>
      </c>
      <c r="E63" s="156" t="s">
        <v>328</v>
      </c>
      <c r="F63" s="155" t="s">
        <v>130</v>
      </c>
      <c r="G63" s="184">
        <v>4007100</v>
      </c>
      <c r="H63" s="184">
        <v>-30000</v>
      </c>
      <c r="I63" s="204">
        <f t="shared" si="4"/>
        <v>3977100</v>
      </c>
      <c r="J63" s="184">
        <v>4232400</v>
      </c>
      <c r="K63" s="184"/>
      <c r="L63" s="204">
        <f t="shared" si="5"/>
        <v>4232400</v>
      </c>
      <c r="M63" s="184">
        <v>4232400</v>
      </c>
      <c r="N63" s="184"/>
      <c r="O63" s="204">
        <f t="shared" si="6"/>
        <v>4232400</v>
      </c>
    </row>
    <row r="64" spans="1:15" x14ac:dyDescent="0.25">
      <c r="A64" s="141" t="s">
        <v>133</v>
      </c>
      <c r="B64" s="8">
        <v>903</v>
      </c>
      <c r="C64" s="155" t="s">
        <v>19</v>
      </c>
      <c r="D64" s="248" t="s">
        <v>23</v>
      </c>
      <c r="E64" s="156" t="s">
        <v>328</v>
      </c>
      <c r="F64" s="155" t="s">
        <v>132</v>
      </c>
      <c r="G64" s="184">
        <v>471800</v>
      </c>
      <c r="H64" s="184">
        <v>0</v>
      </c>
      <c r="I64" s="204">
        <f t="shared" si="4"/>
        <v>471800</v>
      </c>
      <c r="J64" s="184">
        <v>512400</v>
      </c>
      <c r="K64" s="184"/>
      <c r="L64" s="204">
        <f t="shared" si="5"/>
        <v>512400</v>
      </c>
      <c r="M64" s="184">
        <v>512400</v>
      </c>
      <c r="N64" s="184"/>
      <c r="O64" s="204">
        <f t="shared" si="6"/>
        <v>512400</v>
      </c>
    </row>
    <row r="65" spans="1:15" x14ac:dyDescent="0.25">
      <c r="A65" s="211" t="s">
        <v>290</v>
      </c>
      <c r="B65" s="260">
        <v>903</v>
      </c>
      <c r="C65" s="261" t="s">
        <v>19</v>
      </c>
      <c r="D65" s="271" t="s">
        <v>23</v>
      </c>
      <c r="E65" s="262" t="s">
        <v>395</v>
      </c>
      <c r="F65" s="261" t="s">
        <v>7</v>
      </c>
      <c r="G65" s="216">
        <f>SUM(G66)</f>
        <v>7301265.6600000001</v>
      </c>
      <c r="H65" s="216">
        <f>SUM(H66)</f>
        <v>0</v>
      </c>
      <c r="I65" s="172">
        <f t="shared" si="4"/>
        <v>7301265.6600000001</v>
      </c>
      <c r="J65" s="216">
        <f>SUM(J66)</f>
        <v>0</v>
      </c>
      <c r="K65" s="216">
        <f>SUM(K66)</f>
        <v>0</v>
      </c>
      <c r="L65" s="172">
        <f t="shared" si="5"/>
        <v>0</v>
      </c>
      <c r="M65" s="216">
        <f t="shared" ref="M65:N66" si="29">SUM(M66)</f>
        <v>0</v>
      </c>
      <c r="N65" s="216">
        <f t="shared" si="29"/>
        <v>0</v>
      </c>
      <c r="O65" s="172">
        <f t="shared" si="6"/>
        <v>0</v>
      </c>
    </row>
    <row r="66" spans="1:15" ht="23.25" x14ac:dyDescent="0.25">
      <c r="A66" s="141" t="s">
        <v>292</v>
      </c>
      <c r="B66" s="8">
        <v>903</v>
      </c>
      <c r="C66" s="155" t="s">
        <v>19</v>
      </c>
      <c r="D66" s="248" t="s">
        <v>23</v>
      </c>
      <c r="E66" s="249" t="s">
        <v>395</v>
      </c>
      <c r="F66" s="155" t="s">
        <v>16</v>
      </c>
      <c r="G66" s="184">
        <f>SUM(G67)</f>
        <v>7301265.6600000001</v>
      </c>
      <c r="H66" s="184">
        <f>SUM(H67)</f>
        <v>0</v>
      </c>
      <c r="I66" s="204">
        <f t="shared" si="4"/>
        <v>7301265.6600000001</v>
      </c>
      <c r="J66" s="184">
        <f>SUM(J67)</f>
        <v>0</v>
      </c>
      <c r="K66" s="184">
        <f>SUM(K67)</f>
        <v>0</v>
      </c>
      <c r="L66" s="172">
        <f t="shared" si="5"/>
        <v>0</v>
      </c>
      <c r="M66" s="184">
        <f t="shared" si="29"/>
        <v>0</v>
      </c>
      <c r="N66" s="184">
        <f t="shared" si="29"/>
        <v>0</v>
      </c>
      <c r="O66" s="172">
        <f t="shared" si="6"/>
        <v>0</v>
      </c>
    </row>
    <row r="67" spans="1:15" x14ac:dyDescent="0.25">
      <c r="A67" s="247" t="s">
        <v>131</v>
      </c>
      <c r="B67" s="8">
        <v>903</v>
      </c>
      <c r="C67" s="155" t="s">
        <v>19</v>
      </c>
      <c r="D67" s="156" t="s">
        <v>23</v>
      </c>
      <c r="E67" s="249" t="s">
        <v>395</v>
      </c>
      <c r="F67" s="155" t="s">
        <v>130</v>
      </c>
      <c r="G67" s="184">
        <v>7301265.6600000001</v>
      </c>
      <c r="H67" s="184"/>
      <c r="I67" s="204">
        <f t="shared" si="4"/>
        <v>7301265.6600000001</v>
      </c>
      <c r="J67" s="184"/>
      <c r="K67" s="184"/>
      <c r="L67" s="172">
        <f t="shared" si="5"/>
        <v>0</v>
      </c>
      <c r="M67" s="184"/>
      <c r="N67" s="184"/>
      <c r="O67" s="172">
        <f t="shared" si="6"/>
        <v>0</v>
      </c>
    </row>
    <row r="68" spans="1:15" ht="26.25" x14ac:dyDescent="0.25">
      <c r="A68" s="211" t="s">
        <v>235</v>
      </c>
      <c r="B68" s="260">
        <v>903</v>
      </c>
      <c r="C68" s="261" t="s">
        <v>19</v>
      </c>
      <c r="D68" s="271" t="s">
        <v>23</v>
      </c>
      <c r="E68" s="262" t="s">
        <v>396</v>
      </c>
      <c r="F68" s="261" t="s">
        <v>7</v>
      </c>
      <c r="G68" s="216">
        <f>SUM(G69)</f>
        <v>3636179</v>
      </c>
      <c r="H68" s="216">
        <f>SUM(H69)</f>
        <v>0</v>
      </c>
      <c r="I68" s="172">
        <f t="shared" si="4"/>
        <v>3636179</v>
      </c>
      <c r="J68" s="216">
        <f>SUM(J69)</f>
        <v>0</v>
      </c>
      <c r="K68" s="216">
        <f>SUM(K69)</f>
        <v>0</v>
      </c>
      <c r="L68" s="172">
        <f t="shared" si="5"/>
        <v>0</v>
      </c>
      <c r="M68" s="216">
        <f t="shared" ref="M68:N68" si="30">SUM(M69)</f>
        <v>0</v>
      </c>
      <c r="N68" s="216">
        <f t="shared" si="30"/>
        <v>0</v>
      </c>
      <c r="O68" s="172">
        <f t="shared" si="6"/>
        <v>0</v>
      </c>
    </row>
    <row r="69" spans="1:15" ht="23.25" x14ac:dyDescent="0.25">
      <c r="A69" s="141" t="s">
        <v>292</v>
      </c>
      <c r="B69" s="8">
        <v>903</v>
      </c>
      <c r="C69" s="155" t="s">
        <v>19</v>
      </c>
      <c r="D69" s="248" t="s">
        <v>23</v>
      </c>
      <c r="E69" s="249" t="s">
        <v>396</v>
      </c>
      <c r="F69" s="155" t="s">
        <v>16</v>
      </c>
      <c r="G69" s="184">
        <f>SUM(G70:G71)</f>
        <v>3636179</v>
      </c>
      <c r="H69" s="184">
        <f t="shared" ref="H69:I69" si="31">SUM(H70:H71)</f>
        <v>0</v>
      </c>
      <c r="I69" s="184">
        <f t="shared" si="31"/>
        <v>3636179</v>
      </c>
      <c r="J69" s="184">
        <f>SUM(J71)</f>
        <v>0</v>
      </c>
      <c r="K69" s="184">
        <f>SUM(K71)</f>
        <v>0</v>
      </c>
      <c r="L69" s="172">
        <f t="shared" si="5"/>
        <v>0</v>
      </c>
      <c r="M69" s="184">
        <f>SUM(M71)</f>
        <v>0</v>
      </c>
      <c r="N69" s="184">
        <f>SUM(N71)</f>
        <v>0</v>
      </c>
      <c r="O69" s="172">
        <f t="shared" si="6"/>
        <v>0</v>
      </c>
    </row>
    <row r="70" spans="1:15" x14ac:dyDescent="0.25">
      <c r="A70" s="247" t="s">
        <v>131</v>
      </c>
      <c r="B70" s="8">
        <v>903</v>
      </c>
      <c r="C70" s="155" t="s">
        <v>19</v>
      </c>
      <c r="D70" s="156" t="s">
        <v>23</v>
      </c>
      <c r="E70" s="249" t="s">
        <v>396</v>
      </c>
      <c r="F70" s="155" t="s">
        <v>130</v>
      </c>
      <c r="G70" s="184">
        <v>2411149</v>
      </c>
      <c r="H70" s="184"/>
      <c r="I70" s="204">
        <f t="shared" si="4"/>
        <v>2411149</v>
      </c>
      <c r="J70" s="184"/>
      <c r="K70" s="184"/>
      <c r="L70" s="172"/>
      <c r="M70" s="184"/>
      <c r="N70" s="184"/>
      <c r="O70" s="172"/>
    </row>
    <row r="71" spans="1:15" x14ac:dyDescent="0.25">
      <c r="A71" s="247" t="s">
        <v>133</v>
      </c>
      <c r="B71" s="8">
        <v>903</v>
      </c>
      <c r="C71" s="155" t="s">
        <v>19</v>
      </c>
      <c r="D71" s="156" t="s">
        <v>23</v>
      </c>
      <c r="E71" s="249" t="s">
        <v>396</v>
      </c>
      <c r="F71" s="155" t="s">
        <v>132</v>
      </c>
      <c r="G71" s="184">
        <v>1225030</v>
      </c>
      <c r="H71" s="184"/>
      <c r="I71" s="204">
        <f t="shared" si="4"/>
        <v>1225030</v>
      </c>
      <c r="J71" s="184"/>
      <c r="K71" s="184"/>
      <c r="L71" s="172">
        <f t="shared" si="5"/>
        <v>0</v>
      </c>
      <c r="M71" s="184"/>
      <c r="N71" s="184"/>
      <c r="O71" s="172">
        <f t="shared" si="6"/>
        <v>0</v>
      </c>
    </row>
    <row r="72" spans="1:15" ht="39" x14ac:dyDescent="0.25">
      <c r="A72" s="211" t="s">
        <v>255</v>
      </c>
      <c r="B72" s="260">
        <v>903</v>
      </c>
      <c r="C72" s="261" t="s">
        <v>19</v>
      </c>
      <c r="D72" s="271" t="s">
        <v>23</v>
      </c>
      <c r="E72" s="262" t="s">
        <v>331</v>
      </c>
      <c r="F72" s="261" t="s">
        <v>7</v>
      </c>
      <c r="G72" s="216">
        <f>SUM(G73)</f>
        <v>472357.45</v>
      </c>
      <c r="H72" s="216">
        <f>SUM(H73)</f>
        <v>0</v>
      </c>
      <c r="I72" s="172">
        <f t="shared" si="4"/>
        <v>472357.45</v>
      </c>
      <c r="J72" s="216">
        <f>SUM(J73)</f>
        <v>544847.4</v>
      </c>
      <c r="K72" s="216">
        <f>SUM(K73)</f>
        <v>0</v>
      </c>
      <c r="L72" s="172">
        <f t="shared" si="5"/>
        <v>544847.4</v>
      </c>
      <c r="M72" s="216">
        <f t="shared" ref="M72:N72" si="32">SUM(M73)</f>
        <v>699930.27</v>
      </c>
      <c r="N72" s="216">
        <f t="shared" si="32"/>
        <v>0</v>
      </c>
      <c r="O72" s="172">
        <f t="shared" si="6"/>
        <v>699930.27</v>
      </c>
    </row>
    <row r="73" spans="1:15" ht="23.25" x14ac:dyDescent="0.25">
      <c r="A73" s="141" t="s">
        <v>292</v>
      </c>
      <c r="B73" s="8">
        <v>903</v>
      </c>
      <c r="C73" s="155" t="s">
        <v>19</v>
      </c>
      <c r="D73" s="248" t="s">
        <v>23</v>
      </c>
      <c r="E73" s="249" t="s">
        <v>331</v>
      </c>
      <c r="F73" s="155" t="s">
        <v>16</v>
      </c>
      <c r="G73" s="184">
        <f>SUM(G74 )</f>
        <v>472357.45</v>
      </c>
      <c r="H73" s="184">
        <f>SUM(H74 )</f>
        <v>0</v>
      </c>
      <c r="I73" s="204">
        <f t="shared" si="4"/>
        <v>472357.45</v>
      </c>
      <c r="J73" s="184">
        <f t="shared" ref="J73:N73" si="33">SUM(J74 )</f>
        <v>544847.4</v>
      </c>
      <c r="K73" s="184">
        <f t="shared" si="33"/>
        <v>0</v>
      </c>
      <c r="L73" s="204">
        <f t="shared" si="5"/>
        <v>544847.4</v>
      </c>
      <c r="M73" s="184">
        <f t="shared" si="33"/>
        <v>699930.27</v>
      </c>
      <c r="N73" s="184">
        <f t="shared" si="33"/>
        <v>0</v>
      </c>
      <c r="O73" s="204">
        <f t="shared" si="6"/>
        <v>699930.27</v>
      </c>
    </row>
    <row r="74" spans="1:15" x14ac:dyDescent="0.25">
      <c r="A74" s="247" t="s">
        <v>131</v>
      </c>
      <c r="B74" s="8">
        <v>903</v>
      </c>
      <c r="C74" s="155" t="s">
        <v>19</v>
      </c>
      <c r="D74" s="156" t="s">
        <v>23</v>
      </c>
      <c r="E74" s="249" t="s">
        <v>331</v>
      </c>
      <c r="F74" s="155" t="s">
        <v>130</v>
      </c>
      <c r="G74" s="184">
        <v>472357.45</v>
      </c>
      <c r="H74" s="184">
        <v>0</v>
      </c>
      <c r="I74" s="204">
        <f t="shared" si="4"/>
        <v>472357.45</v>
      </c>
      <c r="J74" s="184">
        <v>544847.4</v>
      </c>
      <c r="K74" s="184"/>
      <c r="L74" s="204">
        <f t="shared" si="5"/>
        <v>544847.4</v>
      </c>
      <c r="M74" s="184">
        <v>699930.27</v>
      </c>
      <c r="N74" s="184">
        <v>0</v>
      </c>
      <c r="O74" s="204">
        <f t="shared" si="6"/>
        <v>699930.27</v>
      </c>
    </row>
    <row r="75" spans="1:15" ht="39" x14ac:dyDescent="0.25">
      <c r="A75" s="211" t="s">
        <v>256</v>
      </c>
      <c r="B75" s="260">
        <v>903</v>
      </c>
      <c r="C75" s="261" t="s">
        <v>19</v>
      </c>
      <c r="D75" s="271" t="s">
        <v>23</v>
      </c>
      <c r="E75" s="262" t="s">
        <v>332</v>
      </c>
      <c r="F75" s="261" t="s">
        <v>7</v>
      </c>
      <c r="G75" s="216">
        <f>SUM(G76)</f>
        <v>831117.02</v>
      </c>
      <c r="H75" s="216">
        <f>SUM(H76)</f>
        <v>0</v>
      </c>
      <c r="I75" s="172">
        <f t="shared" si="4"/>
        <v>831117.02</v>
      </c>
      <c r="J75" s="216">
        <f>SUM(J76)</f>
        <v>997340.43</v>
      </c>
      <c r="K75" s="216">
        <f>SUM(K76)</f>
        <v>0</v>
      </c>
      <c r="L75" s="172">
        <f t="shared" si="5"/>
        <v>997340.43</v>
      </c>
      <c r="M75" s="216">
        <f t="shared" ref="M75:N75" si="34">SUM(M76)</f>
        <v>707340.43</v>
      </c>
      <c r="N75" s="216">
        <f t="shared" si="34"/>
        <v>0</v>
      </c>
      <c r="O75" s="172">
        <f t="shared" si="6"/>
        <v>707340.43</v>
      </c>
    </row>
    <row r="76" spans="1:15" ht="23.25" x14ac:dyDescent="0.25">
      <c r="A76" s="141" t="s">
        <v>15</v>
      </c>
      <c r="B76" s="8">
        <v>903</v>
      </c>
      <c r="C76" s="155" t="s">
        <v>19</v>
      </c>
      <c r="D76" s="248" t="s">
        <v>23</v>
      </c>
      <c r="E76" s="249" t="s">
        <v>332</v>
      </c>
      <c r="F76" s="155" t="s">
        <v>16</v>
      </c>
      <c r="G76" s="184">
        <f>SUM(G77:G78)</f>
        <v>831117.02</v>
      </c>
      <c r="H76" s="184">
        <f>SUM(H77:H78)</f>
        <v>0</v>
      </c>
      <c r="I76" s="204">
        <f t="shared" si="4"/>
        <v>831117.02</v>
      </c>
      <c r="J76" s="184">
        <f>SUM(J77:J78)</f>
        <v>997340.43</v>
      </c>
      <c r="K76" s="184">
        <f>SUM(K77:K78)</f>
        <v>0</v>
      </c>
      <c r="L76" s="204">
        <f t="shared" si="5"/>
        <v>997340.43</v>
      </c>
      <c r="M76" s="184">
        <f t="shared" ref="M76:N76" si="35">SUM(M77:M78)</f>
        <v>707340.43</v>
      </c>
      <c r="N76" s="184">
        <f t="shared" si="35"/>
        <v>0</v>
      </c>
      <c r="O76" s="204">
        <f t="shared" si="6"/>
        <v>707340.43</v>
      </c>
    </row>
    <row r="77" spans="1:15" x14ac:dyDescent="0.25">
      <c r="A77" s="247" t="s">
        <v>131</v>
      </c>
      <c r="B77" s="8">
        <v>903</v>
      </c>
      <c r="C77" s="155" t="s">
        <v>19</v>
      </c>
      <c r="D77" s="156" t="s">
        <v>23</v>
      </c>
      <c r="E77" s="249" t="s">
        <v>332</v>
      </c>
      <c r="F77" s="155" t="s">
        <v>130</v>
      </c>
      <c r="G77" s="184">
        <v>831117.02</v>
      </c>
      <c r="H77" s="184"/>
      <c r="I77" s="204">
        <f t="shared" si="4"/>
        <v>831117.02</v>
      </c>
      <c r="J77" s="184">
        <v>997340.43</v>
      </c>
      <c r="K77" s="184">
        <v>0</v>
      </c>
      <c r="L77" s="204">
        <f t="shared" si="5"/>
        <v>997340.43</v>
      </c>
      <c r="M77" s="184">
        <v>707340.43</v>
      </c>
      <c r="N77" s="184">
        <v>0</v>
      </c>
      <c r="O77" s="204">
        <f t="shared" si="6"/>
        <v>707340.43</v>
      </c>
    </row>
    <row r="78" spans="1:15" x14ac:dyDescent="0.25">
      <c r="A78" s="141" t="s">
        <v>133</v>
      </c>
      <c r="B78" s="8">
        <v>903</v>
      </c>
      <c r="C78" s="155" t="s">
        <v>19</v>
      </c>
      <c r="D78" s="156" t="s">
        <v>23</v>
      </c>
      <c r="E78" s="249" t="s">
        <v>332</v>
      </c>
      <c r="F78" s="155" t="s">
        <v>132</v>
      </c>
      <c r="G78" s="184"/>
      <c r="H78" s="184"/>
      <c r="I78" s="172">
        <f t="shared" si="4"/>
        <v>0</v>
      </c>
      <c r="J78" s="184"/>
      <c r="K78" s="184"/>
      <c r="L78" s="172">
        <f t="shared" si="5"/>
        <v>0</v>
      </c>
      <c r="M78" s="184"/>
      <c r="N78" s="184"/>
      <c r="O78" s="172">
        <f t="shared" si="6"/>
        <v>0</v>
      </c>
    </row>
    <row r="79" spans="1:15" ht="51.75" x14ac:dyDescent="0.25">
      <c r="A79" s="211" t="s">
        <v>263</v>
      </c>
      <c r="B79" s="260">
        <v>903</v>
      </c>
      <c r="C79" s="261" t="s">
        <v>19</v>
      </c>
      <c r="D79" s="271" t="s">
        <v>23</v>
      </c>
      <c r="E79" s="262" t="s">
        <v>333</v>
      </c>
      <c r="F79" s="261" t="s">
        <v>7</v>
      </c>
      <c r="G79" s="216">
        <f>SUM(G80)</f>
        <v>21404880</v>
      </c>
      <c r="H79" s="216">
        <f>SUM(H80)</f>
        <v>-290000</v>
      </c>
      <c r="I79" s="172">
        <f t="shared" si="4"/>
        <v>21114880</v>
      </c>
      <c r="J79" s="216">
        <f>SUM(J80)</f>
        <v>21170520</v>
      </c>
      <c r="K79" s="216">
        <f>SUM(K80)</f>
        <v>0</v>
      </c>
      <c r="L79" s="172">
        <f t="shared" si="5"/>
        <v>21170520</v>
      </c>
      <c r="M79" s="216">
        <f t="shared" ref="M79:N79" si="36">SUM(M80)</f>
        <v>21170520</v>
      </c>
      <c r="N79" s="216">
        <f t="shared" si="36"/>
        <v>0</v>
      </c>
      <c r="O79" s="172">
        <f t="shared" si="6"/>
        <v>21170520</v>
      </c>
    </row>
    <row r="80" spans="1:15" ht="23.25" x14ac:dyDescent="0.25">
      <c r="A80" s="141" t="s">
        <v>292</v>
      </c>
      <c r="B80" s="8">
        <v>903</v>
      </c>
      <c r="C80" s="155" t="s">
        <v>19</v>
      </c>
      <c r="D80" s="248" t="s">
        <v>23</v>
      </c>
      <c r="E80" s="249" t="s">
        <v>333</v>
      </c>
      <c r="F80" s="155" t="s">
        <v>16</v>
      </c>
      <c r="G80" s="184">
        <f>SUM(G81+G82)</f>
        <v>21404880</v>
      </c>
      <c r="H80" s="184">
        <f>SUM(H81+H82)</f>
        <v>-290000</v>
      </c>
      <c r="I80" s="204">
        <f t="shared" si="4"/>
        <v>21114880</v>
      </c>
      <c r="J80" s="184">
        <f>SUM(J81+J82)</f>
        <v>21170520</v>
      </c>
      <c r="K80" s="184">
        <f>SUM(K81+K82)</f>
        <v>0</v>
      </c>
      <c r="L80" s="204">
        <f t="shared" si="5"/>
        <v>21170520</v>
      </c>
      <c r="M80" s="184">
        <f t="shared" ref="M80:N80" si="37">SUM(M81+M82)</f>
        <v>21170520</v>
      </c>
      <c r="N80" s="184">
        <f t="shared" si="37"/>
        <v>0</v>
      </c>
      <c r="O80" s="204">
        <f t="shared" si="6"/>
        <v>21170520</v>
      </c>
    </row>
    <row r="81" spans="1:15" x14ac:dyDescent="0.25">
      <c r="A81" s="247" t="s">
        <v>131</v>
      </c>
      <c r="B81" s="8">
        <v>903</v>
      </c>
      <c r="C81" s="155" t="s">
        <v>19</v>
      </c>
      <c r="D81" s="156" t="s">
        <v>23</v>
      </c>
      <c r="E81" s="249" t="s">
        <v>333</v>
      </c>
      <c r="F81" s="155" t="s">
        <v>130</v>
      </c>
      <c r="G81" s="184">
        <v>16717680</v>
      </c>
      <c r="H81" s="184">
        <v>-290000</v>
      </c>
      <c r="I81" s="204">
        <f t="shared" si="4"/>
        <v>16427680</v>
      </c>
      <c r="J81" s="184">
        <v>16483320</v>
      </c>
      <c r="K81" s="184"/>
      <c r="L81" s="204">
        <f t="shared" si="5"/>
        <v>16483320</v>
      </c>
      <c r="M81" s="184">
        <v>16483320</v>
      </c>
      <c r="N81" s="184"/>
      <c r="O81" s="204">
        <f t="shared" si="6"/>
        <v>16483320</v>
      </c>
    </row>
    <row r="82" spans="1:15" x14ac:dyDescent="0.25">
      <c r="A82" s="247" t="s">
        <v>133</v>
      </c>
      <c r="B82" s="8">
        <v>903</v>
      </c>
      <c r="C82" s="155" t="s">
        <v>19</v>
      </c>
      <c r="D82" s="156" t="s">
        <v>23</v>
      </c>
      <c r="E82" s="249" t="s">
        <v>333</v>
      </c>
      <c r="F82" s="155" t="s">
        <v>132</v>
      </c>
      <c r="G82" s="184">
        <v>4687200</v>
      </c>
      <c r="H82" s="184"/>
      <c r="I82" s="204">
        <f t="shared" si="4"/>
        <v>4687200</v>
      </c>
      <c r="J82" s="184">
        <v>4687200</v>
      </c>
      <c r="K82" s="184"/>
      <c r="L82" s="204">
        <f t="shared" si="5"/>
        <v>4687200</v>
      </c>
      <c r="M82" s="184">
        <v>4687200</v>
      </c>
      <c r="N82" s="184"/>
      <c r="O82" s="204">
        <f t="shared" si="6"/>
        <v>4687200</v>
      </c>
    </row>
    <row r="83" spans="1:15" ht="26.25" x14ac:dyDescent="0.25">
      <c r="A83" s="211" t="s">
        <v>489</v>
      </c>
      <c r="B83" s="260">
        <v>903</v>
      </c>
      <c r="C83" s="261" t="s">
        <v>19</v>
      </c>
      <c r="D83" s="271" t="s">
        <v>23</v>
      </c>
      <c r="E83" s="262" t="s">
        <v>488</v>
      </c>
      <c r="F83" s="261" t="s">
        <v>7</v>
      </c>
      <c r="G83" s="216">
        <f>SUM(G84)</f>
        <v>7705000</v>
      </c>
      <c r="H83" s="216">
        <f>SUM(H84)</f>
        <v>0</v>
      </c>
      <c r="I83" s="172">
        <f t="shared" ref="I83:I86" si="38">SUM(G83+H83)</f>
        <v>7705000</v>
      </c>
      <c r="J83" s="216">
        <f t="shared" ref="J83:N84" si="39">SUM(J84)</f>
        <v>0</v>
      </c>
      <c r="K83" s="216">
        <f t="shared" si="39"/>
        <v>0</v>
      </c>
      <c r="L83" s="172">
        <f t="shared" ref="L83:L86" si="40">SUM(J83+K83)</f>
        <v>0</v>
      </c>
      <c r="M83" s="216">
        <f t="shared" si="39"/>
        <v>0</v>
      </c>
      <c r="N83" s="216">
        <f t="shared" si="39"/>
        <v>0</v>
      </c>
      <c r="O83" s="172">
        <f t="shared" ref="O83:O86" si="41">SUM(M83+N83)</f>
        <v>0</v>
      </c>
    </row>
    <row r="84" spans="1:15" s="295" customFormat="1" ht="23.25" x14ac:dyDescent="0.25">
      <c r="A84" s="141" t="s">
        <v>15</v>
      </c>
      <c r="B84" s="8">
        <v>903</v>
      </c>
      <c r="C84" s="155" t="s">
        <v>19</v>
      </c>
      <c r="D84" s="248" t="s">
        <v>23</v>
      </c>
      <c r="E84" s="249" t="s">
        <v>488</v>
      </c>
      <c r="F84" s="155" t="s">
        <v>16</v>
      </c>
      <c r="G84" s="184">
        <f>SUM(G85+G86)</f>
        <v>7705000</v>
      </c>
      <c r="H84" s="184">
        <f>SUM(H85+H86)</f>
        <v>0</v>
      </c>
      <c r="I84" s="204">
        <f t="shared" si="38"/>
        <v>7705000</v>
      </c>
      <c r="J84" s="184">
        <f t="shared" si="39"/>
        <v>0</v>
      </c>
      <c r="K84" s="184">
        <f t="shared" si="39"/>
        <v>0</v>
      </c>
      <c r="L84" s="172">
        <f t="shared" si="40"/>
        <v>0</v>
      </c>
      <c r="M84" s="184">
        <f t="shared" si="39"/>
        <v>0</v>
      </c>
      <c r="N84" s="184">
        <f t="shared" si="39"/>
        <v>0</v>
      </c>
      <c r="O84" s="172">
        <f t="shared" si="41"/>
        <v>0</v>
      </c>
    </row>
    <row r="85" spans="1:15" ht="16.899999999999999" customHeight="1" x14ac:dyDescent="0.25">
      <c r="A85" s="247" t="s">
        <v>131</v>
      </c>
      <c r="B85" s="8">
        <v>903</v>
      </c>
      <c r="C85" s="155" t="s">
        <v>19</v>
      </c>
      <c r="D85" s="156" t="s">
        <v>23</v>
      </c>
      <c r="E85" s="249" t="s">
        <v>488</v>
      </c>
      <c r="F85" s="155" t="s">
        <v>130</v>
      </c>
      <c r="G85" s="184">
        <v>6720000</v>
      </c>
      <c r="H85" s="184">
        <v>0</v>
      </c>
      <c r="I85" s="204">
        <f t="shared" si="38"/>
        <v>6720000</v>
      </c>
      <c r="J85" s="184"/>
      <c r="K85" s="184"/>
      <c r="L85" s="204">
        <f t="shared" si="40"/>
        <v>0</v>
      </c>
      <c r="M85" s="184"/>
      <c r="N85" s="184"/>
      <c r="O85" s="204">
        <f t="shared" si="41"/>
        <v>0</v>
      </c>
    </row>
    <row r="86" spans="1:15" x14ac:dyDescent="0.25">
      <c r="A86" s="247" t="s">
        <v>133</v>
      </c>
      <c r="B86" s="8">
        <v>903</v>
      </c>
      <c r="C86" s="155" t="s">
        <v>19</v>
      </c>
      <c r="D86" s="156" t="s">
        <v>23</v>
      </c>
      <c r="E86" s="249" t="s">
        <v>488</v>
      </c>
      <c r="F86" s="155" t="s">
        <v>132</v>
      </c>
      <c r="G86" s="184">
        <v>985000</v>
      </c>
      <c r="H86" s="184">
        <v>0</v>
      </c>
      <c r="I86" s="204">
        <f t="shared" si="38"/>
        <v>985000</v>
      </c>
      <c r="J86" s="184"/>
      <c r="K86" s="184"/>
      <c r="L86" s="204">
        <f t="shared" si="40"/>
        <v>0</v>
      </c>
      <c r="M86" s="184"/>
      <c r="N86" s="184"/>
      <c r="O86" s="204">
        <f t="shared" si="41"/>
        <v>0</v>
      </c>
    </row>
    <row r="87" spans="1:15" ht="51.75" x14ac:dyDescent="0.25">
      <c r="A87" s="211" t="s">
        <v>264</v>
      </c>
      <c r="B87" s="260">
        <v>903</v>
      </c>
      <c r="C87" s="261" t="s">
        <v>19</v>
      </c>
      <c r="D87" s="271" t="s">
        <v>23</v>
      </c>
      <c r="E87" s="262" t="s">
        <v>334</v>
      </c>
      <c r="F87" s="261" t="s">
        <v>7</v>
      </c>
      <c r="G87" s="216">
        <f>SUM(G88)</f>
        <v>12120468.09</v>
      </c>
      <c r="H87" s="216">
        <f>SUM(H88)</f>
        <v>-425531.91</v>
      </c>
      <c r="I87" s="172">
        <f t="shared" si="4"/>
        <v>11694936.18</v>
      </c>
      <c r="J87" s="216">
        <f>SUM(J88)</f>
        <v>12160200</v>
      </c>
      <c r="K87" s="216">
        <f>SUM(K88)</f>
        <v>0</v>
      </c>
      <c r="L87" s="172">
        <f t="shared" si="5"/>
        <v>12160200</v>
      </c>
      <c r="M87" s="216">
        <f t="shared" ref="M87:N87" si="42">SUM(M88)</f>
        <v>12543843</v>
      </c>
      <c r="N87" s="216">
        <f t="shared" si="42"/>
        <v>0</v>
      </c>
      <c r="O87" s="172">
        <f t="shared" si="6"/>
        <v>12543843</v>
      </c>
    </row>
    <row r="88" spans="1:15" ht="23.25" x14ac:dyDescent="0.25">
      <c r="A88" s="141" t="s">
        <v>292</v>
      </c>
      <c r="B88" s="8">
        <v>903</v>
      </c>
      <c r="C88" s="155" t="s">
        <v>19</v>
      </c>
      <c r="D88" s="248" t="s">
        <v>23</v>
      </c>
      <c r="E88" s="249" t="s">
        <v>334</v>
      </c>
      <c r="F88" s="155" t="s">
        <v>16</v>
      </c>
      <c r="G88" s="184">
        <f>SUM(G89+G90)</f>
        <v>12120468.09</v>
      </c>
      <c r="H88" s="184">
        <f>SUM(H89+H90)</f>
        <v>-425531.91</v>
      </c>
      <c r="I88" s="204">
        <f t="shared" si="4"/>
        <v>11694936.18</v>
      </c>
      <c r="J88" s="184">
        <f>SUM(J89+J90)</f>
        <v>12160200</v>
      </c>
      <c r="K88" s="184">
        <f>SUM(K89+K90)</f>
        <v>0</v>
      </c>
      <c r="L88" s="204">
        <f t="shared" si="5"/>
        <v>12160200</v>
      </c>
      <c r="M88" s="184">
        <f t="shared" ref="M88:N88" si="43">SUM(M89+M90)</f>
        <v>12543843</v>
      </c>
      <c r="N88" s="184">
        <f t="shared" si="43"/>
        <v>0</v>
      </c>
      <c r="O88" s="204">
        <f t="shared" si="6"/>
        <v>12543843</v>
      </c>
    </row>
    <row r="89" spans="1:15" ht="16.899999999999999" customHeight="1" x14ac:dyDescent="0.25">
      <c r="A89" s="247" t="s">
        <v>131</v>
      </c>
      <c r="B89" s="8">
        <v>903</v>
      </c>
      <c r="C89" s="155" t="s">
        <v>19</v>
      </c>
      <c r="D89" s="156" t="s">
        <v>23</v>
      </c>
      <c r="E89" s="249" t="s">
        <v>334</v>
      </c>
      <c r="F89" s="155" t="s">
        <v>130</v>
      </c>
      <c r="G89" s="184">
        <v>8369268.0899999999</v>
      </c>
      <c r="H89" s="184">
        <v>-354730.91</v>
      </c>
      <c r="I89" s="204">
        <f t="shared" si="4"/>
        <v>8014537.1799999997</v>
      </c>
      <c r="J89" s="184">
        <v>8351000</v>
      </c>
      <c r="K89" s="184"/>
      <c r="L89" s="204">
        <f t="shared" si="5"/>
        <v>8351000</v>
      </c>
      <c r="M89" s="184">
        <v>8684043</v>
      </c>
      <c r="N89" s="184"/>
      <c r="O89" s="204">
        <f t="shared" si="6"/>
        <v>8684043</v>
      </c>
    </row>
    <row r="90" spans="1:15" x14ac:dyDescent="0.25">
      <c r="A90" s="247" t="s">
        <v>133</v>
      </c>
      <c r="B90" s="8">
        <v>903</v>
      </c>
      <c r="C90" s="155" t="s">
        <v>19</v>
      </c>
      <c r="D90" s="156" t="s">
        <v>23</v>
      </c>
      <c r="E90" s="249" t="s">
        <v>334</v>
      </c>
      <c r="F90" s="155" t="s">
        <v>132</v>
      </c>
      <c r="G90" s="184">
        <v>3751200</v>
      </c>
      <c r="H90" s="184">
        <v>-70801</v>
      </c>
      <c r="I90" s="204">
        <f t="shared" si="4"/>
        <v>3680399</v>
      </c>
      <c r="J90" s="184">
        <v>3809200</v>
      </c>
      <c r="K90" s="184"/>
      <c r="L90" s="204">
        <f t="shared" si="5"/>
        <v>3809200</v>
      </c>
      <c r="M90" s="184">
        <v>3859800</v>
      </c>
      <c r="N90" s="184"/>
      <c r="O90" s="204">
        <f t="shared" si="6"/>
        <v>3859800</v>
      </c>
    </row>
    <row r="91" spans="1:15" ht="51.75" x14ac:dyDescent="0.25">
      <c r="A91" s="238" t="s">
        <v>509</v>
      </c>
      <c r="B91" s="260">
        <v>903</v>
      </c>
      <c r="C91" s="261" t="s">
        <v>19</v>
      </c>
      <c r="D91" s="271" t="s">
        <v>23</v>
      </c>
      <c r="E91" s="262" t="s">
        <v>510</v>
      </c>
      <c r="F91" s="261" t="s">
        <v>7</v>
      </c>
      <c r="G91" s="216">
        <f>SUM(G92)</f>
        <v>0</v>
      </c>
      <c r="H91" s="216">
        <f>SUM(H92)</f>
        <v>929367.6</v>
      </c>
      <c r="I91" s="172">
        <f t="shared" ref="I91:I94" si="44">SUM(G91+H91)</f>
        <v>929367.6</v>
      </c>
      <c r="J91" s="184"/>
      <c r="K91" s="184"/>
      <c r="L91" s="204"/>
      <c r="M91" s="184"/>
      <c r="N91" s="184"/>
      <c r="O91" s="204"/>
    </row>
    <row r="92" spans="1:15" ht="23.25" x14ac:dyDescent="0.25">
      <c r="A92" s="141" t="s">
        <v>292</v>
      </c>
      <c r="B92" s="8">
        <v>903</v>
      </c>
      <c r="C92" s="155" t="s">
        <v>19</v>
      </c>
      <c r="D92" s="248" t="s">
        <v>23</v>
      </c>
      <c r="E92" s="249" t="s">
        <v>510</v>
      </c>
      <c r="F92" s="155" t="s">
        <v>16</v>
      </c>
      <c r="G92" s="184">
        <f>SUM(G93+G94)</f>
        <v>0</v>
      </c>
      <c r="H92" s="184">
        <f>SUM(H93+H94)</f>
        <v>929367.6</v>
      </c>
      <c r="I92" s="204">
        <f t="shared" si="44"/>
        <v>929367.6</v>
      </c>
      <c r="J92" s="184"/>
      <c r="K92" s="184"/>
      <c r="L92" s="204"/>
      <c r="M92" s="184"/>
      <c r="N92" s="184"/>
      <c r="O92" s="204"/>
    </row>
    <row r="93" spans="1:15" x14ac:dyDescent="0.25">
      <c r="A93" s="247" t="s">
        <v>131</v>
      </c>
      <c r="B93" s="8">
        <v>903</v>
      </c>
      <c r="C93" s="155" t="s">
        <v>19</v>
      </c>
      <c r="D93" s="156" t="s">
        <v>23</v>
      </c>
      <c r="E93" s="249" t="s">
        <v>510</v>
      </c>
      <c r="F93" s="155" t="s">
        <v>130</v>
      </c>
      <c r="G93" s="184"/>
      <c r="H93" s="184">
        <v>706319.38</v>
      </c>
      <c r="I93" s="204">
        <f t="shared" si="44"/>
        <v>706319.38</v>
      </c>
      <c r="J93" s="184"/>
      <c r="K93" s="184"/>
      <c r="L93" s="204"/>
      <c r="M93" s="184"/>
      <c r="N93" s="184"/>
      <c r="O93" s="204"/>
    </row>
    <row r="94" spans="1:15" x14ac:dyDescent="0.25">
      <c r="A94" s="247" t="s">
        <v>133</v>
      </c>
      <c r="B94" s="8">
        <v>903</v>
      </c>
      <c r="C94" s="155" t="s">
        <v>19</v>
      </c>
      <c r="D94" s="156" t="s">
        <v>23</v>
      </c>
      <c r="E94" s="249" t="s">
        <v>510</v>
      </c>
      <c r="F94" s="155" t="s">
        <v>132</v>
      </c>
      <c r="G94" s="184"/>
      <c r="H94" s="184">
        <v>223048.22</v>
      </c>
      <c r="I94" s="204">
        <f t="shared" si="44"/>
        <v>223048.22</v>
      </c>
      <c r="J94" s="184"/>
      <c r="K94" s="184"/>
      <c r="L94" s="204"/>
      <c r="M94" s="184"/>
      <c r="N94" s="184"/>
      <c r="O94" s="204"/>
    </row>
    <row r="95" spans="1:15" ht="26.25" x14ac:dyDescent="0.25">
      <c r="A95" s="211" t="s">
        <v>463</v>
      </c>
      <c r="B95" s="260">
        <v>903</v>
      </c>
      <c r="C95" s="261" t="s">
        <v>19</v>
      </c>
      <c r="D95" s="271" t="s">
        <v>23</v>
      </c>
      <c r="E95" s="262" t="s">
        <v>468</v>
      </c>
      <c r="F95" s="261" t="s">
        <v>7</v>
      </c>
      <c r="G95" s="216">
        <f>SUM(G96)</f>
        <v>30831032.219999999</v>
      </c>
      <c r="H95" s="216">
        <f>SUM(H96)</f>
        <v>0</v>
      </c>
      <c r="I95" s="172">
        <f t="shared" ref="I95:I97" si="45">SUM(G95+H95)</f>
        <v>30831032.219999999</v>
      </c>
      <c r="J95" s="216">
        <f>SUM(J96)</f>
        <v>47414780.619999997</v>
      </c>
      <c r="K95" s="216">
        <f>SUM(K96)</f>
        <v>0</v>
      </c>
      <c r="L95" s="172">
        <f t="shared" ref="L95:L97" si="46">SUM(J95+K95)</f>
        <v>47414780.619999997</v>
      </c>
      <c r="M95" s="216">
        <f t="shared" ref="M95:N95" si="47">SUM(M96)</f>
        <v>0</v>
      </c>
      <c r="N95" s="216">
        <f t="shared" si="47"/>
        <v>0</v>
      </c>
      <c r="O95" s="172">
        <f t="shared" ref="O95:O97" si="48">SUM(M95+N95)</f>
        <v>0</v>
      </c>
    </row>
    <row r="96" spans="1:15" ht="23.25" x14ac:dyDescent="0.25">
      <c r="A96" s="141" t="s">
        <v>292</v>
      </c>
      <c r="B96" s="8">
        <v>903</v>
      </c>
      <c r="C96" s="155" t="s">
        <v>19</v>
      </c>
      <c r="D96" s="248" t="s">
        <v>23</v>
      </c>
      <c r="E96" s="249" t="s">
        <v>468</v>
      </c>
      <c r="F96" s="155" t="s">
        <v>16</v>
      </c>
      <c r="G96" s="184">
        <f>SUM(G97)</f>
        <v>30831032.219999999</v>
      </c>
      <c r="H96" s="184">
        <f>SUM(H97+H98)</f>
        <v>0</v>
      </c>
      <c r="I96" s="204">
        <f t="shared" si="45"/>
        <v>30831032.219999999</v>
      </c>
      <c r="J96" s="184">
        <f>SUM(J97)</f>
        <v>47414780.619999997</v>
      </c>
      <c r="K96" s="184">
        <f>SUM(K97+K98)</f>
        <v>0</v>
      </c>
      <c r="L96" s="204">
        <f t="shared" si="46"/>
        <v>47414780.619999997</v>
      </c>
      <c r="M96" s="184">
        <f>SUM(M97)</f>
        <v>0</v>
      </c>
      <c r="N96" s="184">
        <f t="shared" ref="N96" si="49">SUM(N97+N98)</f>
        <v>0</v>
      </c>
      <c r="O96" s="204">
        <f t="shared" si="48"/>
        <v>0</v>
      </c>
    </row>
    <row r="97" spans="1:15" x14ac:dyDescent="0.25">
      <c r="A97" s="247" t="s">
        <v>131</v>
      </c>
      <c r="B97" s="8">
        <v>903</v>
      </c>
      <c r="C97" s="155" t="s">
        <v>19</v>
      </c>
      <c r="D97" s="156" t="s">
        <v>23</v>
      </c>
      <c r="E97" s="249" t="s">
        <v>468</v>
      </c>
      <c r="F97" s="155" t="s">
        <v>130</v>
      </c>
      <c r="G97" s="184">
        <v>30831032.219999999</v>
      </c>
      <c r="H97" s="184">
        <v>0</v>
      </c>
      <c r="I97" s="204">
        <f t="shared" si="45"/>
        <v>30831032.219999999</v>
      </c>
      <c r="J97" s="184">
        <v>47414780.619999997</v>
      </c>
      <c r="K97" s="184">
        <v>0</v>
      </c>
      <c r="L97" s="204">
        <f t="shared" si="46"/>
        <v>47414780.619999997</v>
      </c>
      <c r="M97" s="184"/>
      <c r="N97" s="184"/>
      <c r="O97" s="204">
        <f t="shared" si="48"/>
        <v>0</v>
      </c>
    </row>
    <row r="98" spans="1:15" ht="26.25" x14ac:dyDescent="0.25">
      <c r="A98" s="211" t="s">
        <v>304</v>
      </c>
      <c r="B98" s="260">
        <v>903</v>
      </c>
      <c r="C98" s="261" t="s">
        <v>19</v>
      </c>
      <c r="D98" s="271" t="s">
        <v>23</v>
      </c>
      <c r="E98" s="262" t="s">
        <v>335</v>
      </c>
      <c r="F98" s="261" t="s">
        <v>7</v>
      </c>
      <c r="G98" s="216">
        <f>SUM(G99)</f>
        <v>4600000</v>
      </c>
      <c r="H98" s="216">
        <f>SUM(H99)</f>
        <v>0</v>
      </c>
      <c r="I98" s="172">
        <f t="shared" si="4"/>
        <v>4600000</v>
      </c>
      <c r="J98" s="216">
        <f t="shared" ref="J98:N99" si="50">SUM(J99)</f>
        <v>0</v>
      </c>
      <c r="K98" s="216">
        <f t="shared" si="50"/>
        <v>0</v>
      </c>
      <c r="L98" s="172">
        <f t="shared" si="5"/>
        <v>0</v>
      </c>
      <c r="M98" s="216">
        <f t="shared" si="50"/>
        <v>0</v>
      </c>
      <c r="N98" s="216">
        <f t="shared" si="50"/>
        <v>0</v>
      </c>
      <c r="O98" s="172">
        <f t="shared" si="6"/>
        <v>0</v>
      </c>
    </row>
    <row r="99" spans="1:15" s="295" customFormat="1" ht="23.25" x14ac:dyDescent="0.25">
      <c r="A99" s="141" t="s">
        <v>15</v>
      </c>
      <c r="B99" s="8">
        <v>903</v>
      </c>
      <c r="C99" s="155" t="s">
        <v>19</v>
      </c>
      <c r="D99" s="248" t="s">
        <v>23</v>
      </c>
      <c r="E99" s="249" t="s">
        <v>335</v>
      </c>
      <c r="F99" s="155" t="s">
        <v>16</v>
      </c>
      <c r="G99" s="184">
        <f>SUM(G100)</f>
        <v>4600000</v>
      </c>
      <c r="H99" s="184">
        <f>SUM(H100)</f>
        <v>0</v>
      </c>
      <c r="I99" s="204">
        <f t="shared" si="4"/>
        <v>4600000</v>
      </c>
      <c r="J99" s="184">
        <f t="shared" si="50"/>
        <v>0</v>
      </c>
      <c r="K99" s="184">
        <f t="shared" si="50"/>
        <v>0</v>
      </c>
      <c r="L99" s="172">
        <f t="shared" si="5"/>
        <v>0</v>
      </c>
      <c r="M99" s="184">
        <f t="shared" si="50"/>
        <v>0</v>
      </c>
      <c r="N99" s="184">
        <f t="shared" si="50"/>
        <v>0</v>
      </c>
      <c r="O99" s="172">
        <f t="shared" si="6"/>
        <v>0</v>
      </c>
    </row>
    <row r="100" spans="1:15" x14ac:dyDescent="0.25">
      <c r="A100" s="247" t="s">
        <v>131</v>
      </c>
      <c r="B100" s="8">
        <v>903</v>
      </c>
      <c r="C100" s="155" t="s">
        <v>19</v>
      </c>
      <c r="D100" s="156" t="s">
        <v>23</v>
      </c>
      <c r="E100" s="249" t="s">
        <v>335</v>
      </c>
      <c r="F100" s="155" t="s">
        <v>130</v>
      </c>
      <c r="G100" s="184">
        <v>4600000</v>
      </c>
      <c r="H100" s="184"/>
      <c r="I100" s="204">
        <f t="shared" si="4"/>
        <v>4600000</v>
      </c>
      <c r="J100" s="184">
        <v>0</v>
      </c>
      <c r="K100" s="184">
        <v>0</v>
      </c>
      <c r="L100" s="172">
        <f t="shared" si="5"/>
        <v>0</v>
      </c>
      <c r="M100" s="184"/>
      <c r="N100" s="184"/>
      <c r="O100" s="172">
        <f t="shared" si="6"/>
        <v>0</v>
      </c>
    </row>
    <row r="101" spans="1:15" x14ac:dyDescent="0.25">
      <c r="A101" s="267" t="s">
        <v>148</v>
      </c>
      <c r="B101" s="265">
        <v>903</v>
      </c>
      <c r="C101" s="255" t="s">
        <v>19</v>
      </c>
      <c r="D101" s="256" t="s">
        <v>9</v>
      </c>
      <c r="E101" s="257" t="s">
        <v>106</v>
      </c>
      <c r="F101" s="256" t="s">
        <v>7</v>
      </c>
      <c r="G101" s="216">
        <f>SUM(G102+G105)</f>
        <v>8634475.8599999994</v>
      </c>
      <c r="H101" s="216">
        <f>SUM(H102+H105)</f>
        <v>75000</v>
      </c>
      <c r="I101" s="172">
        <f t="shared" si="4"/>
        <v>8709475.8599999994</v>
      </c>
      <c r="J101" s="216">
        <f>SUM(J102+J105)</f>
        <v>7843580</v>
      </c>
      <c r="K101" s="216">
        <f>SUM(K102+K105)</f>
        <v>0</v>
      </c>
      <c r="L101" s="172">
        <f t="shared" si="5"/>
        <v>7843580</v>
      </c>
      <c r="M101" s="216">
        <f t="shared" ref="M101:N101" si="51">SUM(M102+M105)</f>
        <v>8090570</v>
      </c>
      <c r="N101" s="216">
        <f t="shared" si="51"/>
        <v>0</v>
      </c>
      <c r="O101" s="172">
        <f t="shared" si="6"/>
        <v>8090570</v>
      </c>
    </row>
    <row r="102" spans="1:15" x14ac:dyDescent="0.25">
      <c r="A102" s="238" t="s">
        <v>159</v>
      </c>
      <c r="B102" s="265">
        <v>903</v>
      </c>
      <c r="C102" s="255" t="s">
        <v>19</v>
      </c>
      <c r="D102" s="257" t="s">
        <v>9</v>
      </c>
      <c r="E102" s="257" t="s">
        <v>336</v>
      </c>
      <c r="F102" s="255" t="s">
        <v>7</v>
      </c>
      <c r="G102" s="216">
        <f t="shared" ref="G102:N106" si="52">SUM(G103)</f>
        <v>8634475.8599999994</v>
      </c>
      <c r="H102" s="216">
        <f t="shared" si="52"/>
        <v>75000</v>
      </c>
      <c r="I102" s="172">
        <f t="shared" si="4"/>
        <v>8709475.8599999994</v>
      </c>
      <c r="J102" s="216">
        <f t="shared" si="52"/>
        <v>7843580</v>
      </c>
      <c r="K102" s="216">
        <f t="shared" si="52"/>
        <v>0</v>
      </c>
      <c r="L102" s="172">
        <f t="shared" si="5"/>
        <v>7843580</v>
      </c>
      <c r="M102" s="216">
        <f t="shared" si="52"/>
        <v>8090570</v>
      </c>
      <c r="N102" s="216">
        <f t="shared" si="52"/>
        <v>0</v>
      </c>
      <c r="O102" s="172">
        <f t="shared" si="6"/>
        <v>8090570</v>
      </c>
    </row>
    <row r="103" spans="1:15" ht="23.25" x14ac:dyDescent="0.25">
      <c r="A103" s="141" t="s">
        <v>292</v>
      </c>
      <c r="B103" s="8">
        <v>903</v>
      </c>
      <c r="C103" s="155" t="s">
        <v>19</v>
      </c>
      <c r="D103" s="156" t="s">
        <v>9</v>
      </c>
      <c r="E103" s="156" t="s">
        <v>336</v>
      </c>
      <c r="F103" s="155" t="s">
        <v>16</v>
      </c>
      <c r="G103" s="184">
        <f>SUM(G104)</f>
        <v>8634475.8599999994</v>
      </c>
      <c r="H103" s="184">
        <f>SUM(H104)</f>
        <v>75000</v>
      </c>
      <c r="I103" s="204">
        <f t="shared" si="4"/>
        <v>8709475.8599999994</v>
      </c>
      <c r="J103" s="184">
        <f>SUM(J104)</f>
        <v>7843580</v>
      </c>
      <c r="K103" s="184">
        <f>SUM(K104)</f>
        <v>0</v>
      </c>
      <c r="L103" s="204">
        <f t="shared" si="5"/>
        <v>7843580</v>
      </c>
      <c r="M103" s="184">
        <f t="shared" si="52"/>
        <v>8090570</v>
      </c>
      <c r="N103" s="184">
        <f t="shared" si="52"/>
        <v>0</v>
      </c>
      <c r="O103" s="204">
        <f t="shared" si="6"/>
        <v>8090570</v>
      </c>
    </row>
    <row r="104" spans="1:15" x14ac:dyDescent="0.25">
      <c r="A104" s="247" t="s">
        <v>131</v>
      </c>
      <c r="B104" s="8">
        <v>903</v>
      </c>
      <c r="C104" s="155" t="s">
        <v>19</v>
      </c>
      <c r="D104" s="156" t="s">
        <v>9</v>
      </c>
      <c r="E104" s="156" t="s">
        <v>336</v>
      </c>
      <c r="F104" s="155" t="s">
        <v>130</v>
      </c>
      <c r="G104" s="184">
        <v>8634475.8599999994</v>
      </c>
      <c r="H104" s="184">
        <v>75000</v>
      </c>
      <c r="I104" s="204">
        <f t="shared" si="4"/>
        <v>8709475.8599999994</v>
      </c>
      <c r="J104" s="184">
        <v>7843580</v>
      </c>
      <c r="K104" s="184"/>
      <c r="L104" s="204">
        <f t="shared" si="5"/>
        <v>7843580</v>
      </c>
      <c r="M104" s="184">
        <v>8090570</v>
      </c>
      <c r="N104" s="184"/>
      <c r="O104" s="204">
        <f t="shared" si="6"/>
        <v>8090570</v>
      </c>
    </row>
    <row r="105" spans="1:15" ht="39" x14ac:dyDescent="0.25">
      <c r="A105" s="238" t="s">
        <v>266</v>
      </c>
      <c r="B105" s="265">
        <v>903</v>
      </c>
      <c r="C105" s="255" t="s">
        <v>19</v>
      </c>
      <c r="D105" s="257" t="s">
        <v>9</v>
      </c>
      <c r="E105" s="257" t="s">
        <v>337</v>
      </c>
      <c r="F105" s="255" t="s">
        <v>7</v>
      </c>
      <c r="G105" s="216">
        <f t="shared" si="52"/>
        <v>0</v>
      </c>
      <c r="H105" s="216">
        <f t="shared" si="52"/>
        <v>0</v>
      </c>
      <c r="I105" s="172">
        <f t="shared" si="4"/>
        <v>0</v>
      </c>
      <c r="J105" s="216">
        <f t="shared" si="52"/>
        <v>0</v>
      </c>
      <c r="K105" s="216">
        <f t="shared" si="52"/>
        <v>0</v>
      </c>
      <c r="L105" s="172">
        <f t="shared" si="5"/>
        <v>0</v>
      </c>
      <c r="M105" s="216">
        <f t="shared" si="52"/>
        <v>0</v>
      </c>
      <c r="N105" s="216">
        <f t="shared" si="52"/>
        <v>0</v>
      </c>
      <c r="O105" s="172">
        <f t="shared" si="6"/>
        <v>0</v>
      </c>
    </row>
    <row r="106" spans="1:15" ht="23.25" x14ac:dyDescent="0.25">
      <c r="A106" s="141" t="s">
        <v>292</v>
      </c>
      <c r="B106" s="8">
        <v>903</v>
      </c>
      <c r="C106" s="155" t="s">
        <v>19</v>
      </c>
      <c r="D106" s="156" t="s">
        <v>9</v>
      </c>
      <c r="E106" s="156" t="s">
        <v>337</v>
      </c>
      <c r="F106" s="155" t="s">
        <v>16</v>
      </c>
      <c r="G106" s="184">
        <f>SUM(G107)</f>
        <v>0</v>
      </c>
      <c r="H106" s="184">
        <f>SUM(H107)</f>
        <v>0</v>
      </c>
      <c r="I106" s="204">
        <f t="shared" si="4"/>
        <v>0</v>
      </c>
      <c r="J106" s="184">
        <f>SUM(J107)</f>
        <v>0</v>
      </c>
      <c r="K106" s="184">
        <f>SUM(K107)</f>
        <v>0</v>
      </c>
      <c r="L106" s="172">
        <f t="shared" si="5"/>
        <v>0</v>
      </c>
      <c r="M106" s="184">
        <f t="shared" si="52"/>
        <v>0</v>
      </c>
      <c r="N106" s="184">
        <f t="shared" si="52"/>
        <v>0</v>
      </c>
      <c r="O106" s="172">
        <f t="shared" si="6"/>
        <v>0</v>
      </c>
    </row>
    <row r="107" spans="1:15" x14ac:dyDescent="0.25">
      <c r="A107" s="247" t="s">
        <v>131</v>
      </c>
      <c r="B107" s="8">
        <v>903</v>
      </c>
      <c r="C107" s="155" t="s">
        <v>19</v>
      </c>
      <c r="D107" s="156" t="s">
        <v>9</v>
      </c>
      <c r="E107" s="156" t="s">
        <v>337</v>
      </c>
      <c r="F107" s="155" t="s">
        <v>130</v>
      </c>
      <c r="G107" s="184">
        <v>0</v>
      </c>
      <c r="H107" s="184">
        <v>0</v>
      </c>
      <c r="I107" s="204">
        <f t="shared" ref="I107:I182" si="53">SUM(G107+H107)</f>
        <v>0</v>
      </c>
      <c r="J107" s="184"/>
      <c r="K107" s="184"/>
      <c r="L107" s="172">
        <f t="shared" ref="L107:L182" si="54">SUM(J107+K107)</f>
        <v>0</v>
      </c>
      <c r="M107" s="184"/>
      <c r="N107" s="184"/>
      <c r="O107" s="172">
        <f t="shared" ref="O107:O182" si="55">SUM(M107+N107)</f>
        <v>0</v>
      </c>
    </row>
    <row r="108" spans="1:15" x14ac:dyDescent="0.25">
      <c r="A108" s="267" t="s">
        <v>150</v>
      </c>
      <c r="B108" s="265">
        <v>903</v>
      </c>
      <c r="C108" s="255" t="s">
        <v>19</v>
      </c>
      <c r="D108" s="256" t="s">
        <v>19</v>
      </c>
      <c r="E108" s="257" t="s">
        <v>106</v>
      </c>
      <c r="F108" s="256" t="s">
        <v>7</v>
      </c>
      <c r="G108" s="216">
        <f>SUM(G109)</f>
        <v>1199520</v>
      </c>
      <c r="H108" s="216">
        <f>SUM(H109)</f>
        <v>0</v>
      </c>
      <c r="I108" s="172">
        <f t="shared" si="53"/>
        <v>1199520</v>
      </c>
      <c r="J108" s="216">
        <f>SUM(J109)</f>
        <v>1199479.5699999998</v>
      </c>
      <c r="K108" s="216">
        <f>SUM(K109)</f>
        <v>0</v>
      </c>
      <c r="L108" s="172">
        <f t="shared" si="54"/>
        <v>1199479.5699999998</v>
      </c>
      <c r="M108" s="216">
        <f t="shared" ref="M108:N109" si="56">SUM(M109)</f>
        <v>1199250</v>
      </c>
      <c r="N108" s="216">
        <f t="shared" si="56"/>
        <v>0</v>
      </c>
      <c r="O108" s="172">
        <f t="shared" si="55"/>
        <v>1199250</v>
      </c>
    </row>
    <row r="109" spans="1:15" ht="26.25" x14ac:dyDescent="0.25">
      <c r="A109" s="238" t="s">
        <v>195</v>
      </c>
      <c r="B109" s="8">
        <v>903</v>
      </c>
      <c r="C109" s="155" t="s">
        <v>19</v>
      </c>
      <c r="D109" s="248" t="s">
        <v>19</v>
      </c>
      <c r="E109" s="156" t="s">
        <v>338</v>
      </c>
      <c r="F109" s="155" t="s">
        <v>7</v>
      </c>
      <c r="G109" s="184">
        <f>SUM(G110)</f>
        <v>1199520</v>
      </c>
      <c r="H109" s="184">
        <f>SUM(H110)</f>
        <v>0</v>
      </c>
      <c r="I109" s="204">
        <f t="shared" si="53"/>
        <v>1199520</v>
      </c>
      <c r="J109" s="184">
        <f>SUM(J110)</f>
        <v>1199479.5699999998</v>
      </c>
      <c r="K109" s="184">
        <f>SUM(K110)</f>
        <v>0</v>
      </c>
      <c r="L109" s="204">
        <f t="shared" si="54"/>
        <v>1199479.5699999998</v>
      </c>
      <c r="M109" s="184">
        <f t="shared" si="56"/>
        <v>1199250</v>
      </c>
      <c r="N109" s="184">
        <f t="shared" si="56"/>
        <v>0</v>
      </c>
      <c r="O109" s="204">
        <f t="shared" si="55"/>
        <v>1199250</v>
      </c>
    </row>
    <row r="110" spans="1:15" ht="23.25" x14ac:dyDescent="0.25">
      <c r="A110" s="141" t="s">
        <v>292</v>
      </c>
      <c r="B110" s="8">
        <v>903</v>
      </c>
      <c r="C110" s="155" t="s">
        <v>19</v>
      </c>
      <c r="D110" s="248" t="s">
        <v>19</v>
      </c>
      <c r="E110" s="156" t="s">
        <v>338</v>
      </c>
      <c r="F110" s="155" t="s">
        <v>16</v>
      </c>
      <c r="G110" s="184">
        <f>SUM(G111:G112)</f>
        <v>1199520</v>
      </c>
      <c r="H110" s="184">
        <f>SUM(H111:H112)</f>
        <v>0</v>
      </c>
      <c r="I110" s="204">
        <f t="shared" si="53"/>
        <v>1199520</v>
      </c>
      <c r="J110" s="184">
        <f>SUM(J111:J112)</f>
        <v>1199479.5699999998</v>
      </c>
      <c r="K110" s="184">
        <f>SUM(K111:K112)</f>
        <v>0</v>
      </c>
      <c r="L110" s="204">
        <f t="shared" si="54"/>
        <v>1199479.5699999998</v>
      </c>
      <c r="M110" s="184">
        <f t="shared" ref="M110:N110" si="57">SUM(M111:M112)</f>
        <v>1199250</v>
      </c>
      <c r="N110" s="184">
        <f t="shared" si="57"/>
        <v>0</v>
      </c>
      <c r="O110" s="204">
        <f t="shared" si="55"/>
        <v>1199250</v>
      </c>
    </row>
    <row r="111" spans="1:15" x14ac:dyDescent="0.25">
      <c r="A111" s="247" t="s">
        <v>131</v>
      </c>
      <c r="B111" s="8">
        <v>903</v>
      </c>
      <c r="C111" s="155" t="s">
        <v>19</v>
      </c>
      <c r="D111" s="156" t="s">
        <v>19</v>
      </c>
      <c r="E111" s="156" t="s">
        <v>338</v>
      </c>
      <c r="F111" s="155" t="s">
        <v>130</v>
      </c>
      <c r="G111" s="184">
        <v>855400</v>
      </c>
      <c r="H111" s="184"/>
      <c r="I111" s="204">
        <f t="shared" si="53"/>
        <v>855400</v>
      </c>
      <c r="J111" s="184">
        <v>855359.57</v>
      </c>
      <c r="K111" s="184">
        <v>0</v>
      </c>
      <c r="L111" s="204">
        <f t="shared" si="54"/>
        <v>855359.57</v>
      </c>
      <c r="M111" s="184">
        <v>855130</v>
      </c>
      <c r="N111" s="184">
        <v>0</v>
      </c>
      <c r="O111" s="204">
        <f t="shared" si="55"/>
        <v>855130</v>
      </c>
    </row>
    <row r="112" spans="1:15" x14ac:dyDescent="0.25">
      <c r="A112" s="141" t="s">
        <v>133</v>
      </c>
      <c r="B112" s="8">
        <v>903</v>
      </c>
      <c r="C112" s="155" t="s">
        <v>19</v>
      </c>
      <c r="D112" s="156" t="s">
        <v>19</v>
      </c>
      <c r="E112" s="156" t="s">
        <v>338</v>
      </c>
      <c r="F112" s="155" t="s">
        <v>132</v>
      </c>
      <c r="G112" s="184">
        <v>344120</v>
      </c>
      <c r="H112" s="184"/>
      <c r="I112" s="204">
        <f t="shared" si="53"/>
        <v>344120</v>
      </c>
      <c r="J112" s="184">
        <v>344120</v>
      </c>
      <c r="K112" s="184"/>
      <c r="L112" s="204">
        <f t="shared" si="54"/>
        <v>344120</v>
      </c>
      <c r="M112" s="184">
        <v>344120</v>
      </c>
      <c r="N112" s="184"/>
      <c r="O112" s="204">
        <f t="shared" si="55"/>
        <v>344120</v>
      </c>
    </row>
    <row r="113" spans="1:15" x14ac:dyDescent="0.25">
      <c r="A113" s="267" t="s">
        <v>25</v>
      </c>
      <c r="B113" s="265">
        <v>903</v>
      </c>
      <c r="C113" s="255" t="s">
        <v>19</v>
      </c>
      <c r="D113" s="256" t="s">
        <v>26</v>
      </c>
      <c r="E113" s="257" t="s">
        <v>106</v>
      </c>
      <c r="F113" s="256" t="s">
        <v>7</v>
      </c>
      <c r="G113" s="216">
        <f>SUM(G114+G119+G128+G134+G131)</f>
        <v>63222505.769999996</v>
      </c>
      <c r="H113" s="216">
        <f>SUM(H114+H119+H128+H134+H131)</f>
        <v>405256.88</v>
      </c>
      <c r="I113" s="172">
        <f t="shared" si="53"/>
        <v>63627762.649999999</v>
      </c>
      <c r="J113" s="216">
        <f>SUM(J114+J119+J128)</f>
        <v>62918675</v>
      </c>
      <c r="K113" s="216">
        <f>SUM(K114+K119+K128)</f>
        <v>0</v>
      </c>
      <c r="L113" s="172">
        <f t="shared" si="54"/>
        <v>62918675</v>
      </c>
      <c r="M113" s="216">
        <f t="shared" ref="M113:N113" si="58">SUM(M114+M119+M128)</f>
        <v>66286011</v>
      </c>
      <c r="N113" s="216">
        <f t="shared" si="58"/>
        <v>0</v>
      </c>
      <c r="O113" s="172">
        <f t="shared" si="55"/>
        <v>66286011</v>
      </c>
    </row>
    <row r="114" spans="1:15" ht="26.25" x14ac:dyDescent="0.25">
      <c r="A114" s="238" t="s">
        <v>27</v>
      </c>
      <c r="B114" s="260">
        <v>903</v>
      </c>
      <c r="C114" s="261" t="s">
        <v>19</v>
      </c>
      <c r="D114" s="261" t="s">
        <v>26</v>
      </c>
      <c r="E114" s="262" t="s">
        <v>339</v>
      </c>
      <c r="F114" s="261" t="s">
        <v>7</v>
      </c>
      <c r="G114" s="216">
        <f>SUM(G115+G117)</f>
        <v>2550813.5299999998</v>
      </c>
      <c r="H114" s="216">
        <f>SUM(H115+H117)</f>
        <v>6845.05</v>
      </c>
      <c r="I114" s="172">
        <f t="shared" si="53"/>
        <v>2557658.5799999996</v>
      </c>
      <c r="J114" s="216">
        <f>SUM(J115+J117)</f>
        <v>2627260</v>
      </c>
      <c r="K114" s="216">
        <f>SUM(K115+K117)</f>
        <v>0</v>
      </c>
      <c r="L114" s="172">
        <f t="shared" si="54"/>
        <v>2627260</v>
      </c>
      <c r="M114" s="216">
        <f t="shared" ref="M114:N114" si="59">SUM(M115+M117)</f>
        <v>2754660</v>
      </c>
      <c r="N114" s="216">
        <f t="shared" si="59"/>
        <v>0</v>
      </c>
      <c r="O114" s="172">
        <f t="shared" si="55"/>
        <v>2754660</v>
      </c>
    </row>
    <row r="115" spans="1:15" ht="33" x14ac:dyDescent="0.25">
      <c r="A115" s="252" t="s">
        <v>28</v>
      </c>
      <c r="B115" s="8">
        <v>903</v>
      </c>
      <c r="C115" s="155" t="s">
        <v>19</v>
      </c>
      <c r="D115" s="155" t="s">
        <v>26</v>
      </c>
      <c r="E115" s="156" t="s">
        <v>339</v>
      </c>
      <c r="F115" s="155" t="s">
        <v>29</v>
      </c>
      <c r="G115" s="184">
        <f>SUM(G116)</f>
        <v>2505556</v>
      </c>
      <c r="H115" s="184">
        <f>SUM(H116)</f>
        <v>6845.05</v>
      </c>
      <c r="I115" s="204">
        <f t="shared" si="53"/>
        <v>2512401.0499999998</v>
      </c>
      <c r="J115" s="184">
        <f>SUM(J116)</f>
        <v>2582060</v>
      </c>
      <c r="K115" s="184">
        <f>SUM(K116)</f>
        <v>0</v>
      </c>
      <c r="L115" s="204">
        <f t="shared" si="54"/>
        <v>2582060</v>
      </c>
      <c r="M115" s="184">
        <f t="shared" ref="M115:N115" si="60">SUM(M116)</f>
        <v>2709460</v>
      </c>
      <c r="N115" s="184">
        <f t="shared" si="60"/>
        <v>0</v>
      </c>
      <c r="O115" s="204">
        <f t="shared" si="55"/>
        <v>2709460</v>
      </c>
    </row>
    <row r="116" spans="1:15" ht="22.5" x14ac:dyDescent="0.25">
      <c r="A116" s="258" t="s">
        <v>134</v>
      </c>
      <c r="B116" s="8">
        <v>903</v>
      </c>
      <c r="C116" s="155" t="s">
        <v>19</v>
      </c>
      <c r="D116" s="155" t="s">
        <v>26</v>
      </c>
      <c r="E116" s="156" t="s">
        <v>339</v>
      </c>
      <c r="F116" s="155" t="s">
        <v>31</v>
      </c>
      <c r="G116" s="184">
        <v>2505556</v>
      </c>
      <c r="H116" s="184">
        <v>6845.05</v>
      </c>
      <c r="I116" s="204">
        <f t="shared" si="53"/>
        <v>2512401.0499999998</v>
      </c>
      <c r="J116" s="184">
        <v>2582060</v>
      </c>
      <c r="K116" s="184"/>
      <c r="L116" s="204">
        <f t="shared" si="54"/>
        <v>2582060</v>
      </c>
      <c r="M116" s="184">
        <v>2709460</v>
      </c>
      <c r="N116" s="184"/>
      <c r="O116" s="204">
        <f t="shared" si="55"/>
        <v>2709460</v>
      </c>
    </row>
    <row r="117" spans="1:15" x14ac:dyDescent="0.25">
      <c r="A117" s="141" t="s">
        <v>11</v>
      </c>
      <c r="B117" s="8">
        <v>903</v>
      </c>
      <c r="C117" s="155" t="s">
        <v>19</v>
      </c>
      <c r="D117" s="155" t="s">
        <v>26</v>
      </c>
      <c r="E117" s="156" t="s">
        <v>339</v>
      </c>
      <c r="F117" s="155" t="s">
        <v>12</v>
      </c>
      <c r="G117" s="184">
        <f>SUM(G118)</f>
        <v>45257.53</v>
      </c>
      <c r="H117" s="184">
        <f>SUM(H118)</f>
        <v>0</v>
      </c>
      <c r="I117" s="204">
        <f t="shared" si="53"/>
        <v>45257.53</v>
      </c>
      <c r="J117" s="184">
        <f>SUM(J118)</f>
        <v>45200</v>
      </c>
      <c r="K117" s="184">
        <f>SUM(K118)</f>
        <v>0</v>
      </c>
      <c r="L117" s="204">
        <f t="shared" si="54"/>
        <v>45200</v>
      </c>
      <c r="M117" s="184">
        <f t="shared" ref="M117:N117" si="61">SUM(M118)</f>
        <v>45200</v>
      </c>
      <c r="N117" s="184">
        <f t="shared" si="61"/>
        <v>0</v>
      </c>
      <c r="O117" s="204">
        <f t="shared" si="55"/>
        <v>45200</v>
      </c>
    </row>
    <row r="118" spans="1:15" ht="22.5" x14ac:dyDescent="0.25">
      <c r="A118" s="270" t="s">
        <v>135</v>
      </c>
      <c r="B118" s="8">
        <v>903</v>
      </c>
      <c r="C118" s="155" t="s">
        <v>19</v>
      </c>
      <c r="D118" s="155" t="s">
        <v>26</v>
      </c>
      <c r="E118" s="156" t="s">
        <v>339</v>
      </c>
      <c r="F118" s="155" t="s">
        <v>14</v>
      </c>
      <c r="G118" s="184">
        <v>45257.53</v>
      </c>
      <c r="H118" s="184">
        <v>0</v>
      </c>
      <c r="I118" s="204">
        <f t="shared" si="53"/>
        <v>45257.53</v>
      </c>
      <c r="J118" s="184">
        <v>45200</v>
      </c>
      <c r="K118" s="184"/>
      <c r="L118" s="204">
        <f t="shared" si="54"/>
        <v>45200</v>
      </c>
      <c r="M118" s="184">
        <v>45200</v>
      </c>
      <c r="N118" s="184"/>
      <c r="O118" s="204">
        <f t="shared" si="55"/>
        <v>45200</v>
      </c>
    </row>
    <row r="119" spans="1:15" ht="26.25" x14ac:dyDescent="0.25">
      <c r="A119" s="238" t="s">
        <v>161</v>
      </c>
      <c r="B119" s="260">
        <v>903</v>
      </c>
      <c r="C119" s="261" t="s">
        <v>19</v>
      </c>
      <c r="D119" s="271" t="s">
        <v>26</v>
      </c>
      <c r="E119" s="262" t="s">
        <v>340</v>
      </c>
      <c r="F119" s="261" t="s">
        <v>7</v>
      </c>
      <c r="G119" s="216">
        <f>SUM(G120+G122+G126+G124)</f>
        <v>60510802.5</v>
      </c>
      <c r="H119" s="216">
        <f>SUM(H120+H122+H126+H124)</f>
        <v>338900</v>
      </c>
      <c r="I119" s="172">
        <f t="shared" si="53"/>
        <v>60849702.5</v>
      </c>
      <c r="J119" s="216">
        <f>SUM(J120+J122+J126+J124)</f>
        <v>60291415</v>
      </c>
      <c r="K119" s="216">
        <f>SUM(K120+K122+K126+K124)</f>
        <v>0</v>
      </c>
      <c r="L119" s="172">
        <f t="shared" si="54"/>
        <v>60291415</v>
      </c>
      <c r="M119" s="216">
        <f t="shared" ref="M119:N119" si="62">SUM(M120+M122+M126+M124)</f>
        <v>63531351</v>
      </c>
      <c r="N119" s="216">
        <f t="shared" si="62"/>
        <v>0</v>
      </c>
      <c r="O119" s="172">
        <f t="shared" si="55"/>
        <v>63531351</v>
      </c>
    </row>
    <row r="120" spans="1:15" ht="33" x14ac:dyDescent="0.25">
      <c r="A120" s="252" t="s">
        <v>28</v>
      </c>
      <c r="B120" s="8">
        <v>903</v>
      </c>
      <c r="C120" s="155" t="s">
        <v>19</v>
      </c>
      <c r="D120" s="155" t="s">
        <v>26</v>
      </c>
      <c r="E120" s="249" t="s">
        <v>340</v>
      </c>
      <c r="F120" s="155" t="s">
        <v>29</v>
      </c>
      <c r="G120" s="184">
        <f>SUM(G121)</f>
        <v>57116008.640000001</v>
      </c>
      <c r="H120" s="184">
        <f>SUM(H121)</f>
        <v>347692.03</v>
      </c>
      <c r="I120" s="204">
        <f t="shared" si="53"/>
        <v>57463700.670000002</v>
      </c>
      <c r="J120" s="184">
        <f>SUM(J121)</f>
        <v>59227420</v>
      </c>
      <c r="K120" s="184">
        <f>SUM(K121)</f>
        <v>0</v>
      </c>
      <c r="L120" s="204">
        <f t="shared" si="54"/>
        <v>59227420</v>
      </c>
      <c r="M120" s="184">
        <f t="shared" ref="M120:N120" si="63">SUM(M121)</f>
        <v>61130080</v>
      </c>
      <c r="N120" s="184">
        <f t="shared" si="63"/>
        <v>0</v>
      </c>
      <c r="O120" s="204">
        <f t="shared" si="55"/>
        <v>61130080</v>
      </c>
    </row>
    <row r="121" spans="1:15" x14ac:dyDescent="0.25">
      <c r="A121" s="141" t="s">
        <v>32</v>
      </c>
      <c r="B121" s="8">
        <v>903</v>
      </c>
      <c r="C121" s="155" t="s">
        <v>19</v>
      </c>
      <c r="D121" s="155" t="s">
        <v>26</v>
      </c>
      <c r="E121" s="249" t="s">
        <v>340</v>
      </c>
      <c r="F121" s="155" t="s">
        <v>33</v>
      </c>
      <c r="G121" s="184">
        <v>57116008.640000001</v>
      </c>
      <c r="H121" s="184">
        <v>347692.03</v>
      </c>
      <c r="I121" s="204">
        <f t="shared" si="53"/>
        <v>57463700.670000002</v>
      </c>
      <c r="J121" s="184">
        <v>59227420</v>
      </c>
      <c r="K121" s="184"/>
      <c r="L121" s="204">
        <f t="shared" si="54"/>
        <v>59227420</v>
      </c>
      <c r="M121" s="184">
        <v>61130080</v>
      </c>
      <c r="N121" s="184"/>
      <c r="O121" s="204">
        <f t="shared" si="55"/>
        <v>61130080</v>
      </c>
    </row>
    <row r="122" spans="1:15" x14ac:dyDescent="0.25">
      <c r="A122" s="252" t="s">
        <v>11</v>
      </c>
      <c r="B122" s="8">
        <v>903</v>
      </c>
      <c r="C122" s="155" t="s">
        <v>19</v>
      </c>
      <c r="D122" s="155" t="s">
        <v>26</v>
      </c>
      <c r="E122" s="249" t="s">
        <v>340</v>
      </c>
      <c r="F122" s="155" t="s">
        <v>12</v>
      </c>
      <c r="G122" s="184">
        <f>SUM(G123)</f>
        <v>3170695.25</v>
      </c>
      <c r="H122" s="184">
        <f>SUM(H123)</f>
        <v>0</v>
      </c>
      <c r="I122" s="204">
        <f t="shared" si="53"/>
        <v>3170695.25</v>
      </c>
      <c r="J122" s="184">
        <f>SUM(J123)</f>
        <v>881495</v>
      </c>
      <c r="K122" s="184">
        <f>SUM(K123)</f>
        <v>0</v>
      </c>
      <c r="L122" s="204">
        <f t="shared" si="54"/>
        <v>881495</v>
      </c>
      <c r="M122" s="184">
        <f t="shared" ref="M122:N122" si="64">SUM(M123)</f>
        <v>2218771</v>
      </c>
      <c r="N122" s="184">
        <f t="shared" si="64"/>
        <v>0</v>
      </c>
      <c r="O122" s="204">
        <f t="shared" si="55"/>
        <v>2218771</v>
      </c>
    </row>
    <row r="123" spans="1:15" ht="22.5" x14ac:dyDescent="0.25">
      <c r="A123" s="270" t="s">
        <v>135</v>
      </c>
      <c r="B123" s="8">
        <v>903</v>
      </c>
      <c r="C123" s="155" t="s">
        <v>19</v>
      </c>
      <c r="D123" s="155" t="s">
        <v>26</v>
      </c>
      <c r="E123" s="249" t="s">
        <v>340</v>
      </c>
      <c r="F123" s="155" t="s">
        <v>14</v>
      </c>
      <c r="G123" s="184">
        <v>3170695.25</v>
      </c>
      <c r="H123" s="184">
        <v>0</v>
      </c>
      <c r="I123" s="204">
        <f t="shared" si="53"/>
        <v>3170695.25</v>
      </c>
      <c r="J123" s="184">
        <v>881495</v>
      </c>
      <c r="K123" s="184"/>
      <c r="L123" s="204">
        <f t="shared" si="54"/>
        <v>881495</v>
      </c>
      <c r="M123" s="184">
        <v>2218771</v>
      </c>
      <c r="N123" s="184"/>
      <c r="O123" s="204">
        <f t="shared" si="55"/>
        <v>2218771</v>
      </c>
    </row>
    <row r="124" spans="1:15" x14ac:dyDescent="0.25">
      <c r="A124" s="315" t="s">
        <v>85</v>
      </c>
      <c r="B124" s="8">
        <v>903</v>
      </c>
      <c r="C124" s="155" t="s">
        <v>19</v>
      </c>
      <c r="D124" s="155" t="s">
        <v>26</v>
      </c>
      <c r="E124" s="249" t="s">
        <v>340</v>
      </c>
      <c r="F124" s="155" t="s">
        <v>76</v>
      </c>
      <c r="G124" s="184">
        <f>SUM(G125)</f>
        <v>131000</v>
      </c>
      <c r="H124" s="184">
        <f>SUM(H125)</f>
        <v>0</v>
      </c>
      <c r="I124" s="204">
        <f t="shared" si="53"/>
        <v>131000</v>
      </c>
      <c r="J124" s="184">
        <f>SUM(J125)</f>
        <v>90000</v>
      </c>
      <c r="K124" s="184">
        <f>SUM(K125)</f>
        <v>0</v>
      </c>
      <c r="L124" s="204">
        <f t="shared" si="54"/>
        <v>90000</v>
      </c>
      <c r="M124" s="184">
        <f t="shared" ref="M124:N124" si="65">SUM(M125)</f>
        <v>90000</v>
      </c>
      <c r="N124" s="184">
        <f t="shared" si="65"/>
        <v>0</v>
      </c>
      <c r="O124" s="204">
        <f t="shared" si="55"/>
        <v>90000</v>
      </c>
    </row>
    <row r="125" spans="1:15" x14ac:dyDescent="0.25">
      <c r="A125" s="270" t="s">
        <v>259</v>
      </c>
      <c r="B125" s="8">
        <v>903</v>
      </c>
      <c r="C125" s="155" t="s">
        <v>19</v>
      </c>
      <c r="D125" s="155" t="s">
        <v>26</v>
      </c>
      <c r="E125" s="249" t="s">
        <v>340</v>
      </c>
      <c r="F125" s="155" t="s">
        <v>260</v>
      </c>
      <c r="G125" s="184">
        <v>131000</v>
      </c>
      <c r="H125" s="184">
        <v>0</v>
      </c>
      <c r="I125" s="204">
        <f t="shared" si="53"/>
        <v>131000</v>
      </c>
      <c r="J125" s="184">
        <v>90000</v>
      </c>
      <c r="K125" s="184"/>
      <c r="L125" s="204">
        <f t="shared" si="54"/>
        <v>90000</v>
      </c>
      <c r="M125" s="184">
        <v>90000</v>
      </c>
      <c r="N125" s="184"/>
      <c r="O125" s="204">
        <f t="shared" si="55"/>
        <v>90000</v>
      </c>
    </row>
    <row r="126" spans="1:15" x14ac:dyDescent="0.25">
      <c r="A126" s="252" t="s">
        <v>34</v>
      </c>
      <c r="B126" s="8">
        <v>903</v>
      </c>
      <c r="C126" s="155" t="s">
        <v>19</v>
      </c>
      <c r="D126" s="248" t="s">
        <v>26</v>
      </c>
      <c r="E126" s="249" t="s">
        <v>340</v>
      </c>
      <c r="F126" s="155" t="s">
        <v>35</v>
      </c>
      <c r="G126" s="184">
        <f>SUM(G127)</f>
        <v>93098.61</v>
      </c>
      <c r="H126" s="184">
        <f>SUM(H127)</f>
        <v>-8792.0300000000007</v>
      </c>
      <c r="I126" s="204">
        <f t="shared" si="53"/>
        <v>84306.58</v>
      </c>
      <c r="J126" s="184">
        <f>SUM(J127)</f>
        <v>92500</v>
      </c>
      <c r="K126" s="184">
        <f>SUM(K127)</f>
        <v>0</v>
      </c>
      <c r="L126" s="204">
        <f t="shared" si="54"/>
        <v>92500</v>
      </c>
      <c r="M126" s="184">
        <f t="shared" ref="M126:N126" si="66">SUM(M127)</f>
        <v>92500</v>
      </c>
      <c r="N126" s="184">
        <f t="shared" si="66"/>
        <v>0</v>
      </c>
      <c r="O126" s="204">
        <f t="shared" si="55"/>
        <v>92500</v>
      </c>
    </row>
    <row r="127" spans="1:15" x14ac:dyDescent="0.25">
      <c r="A127" s="141" t="s">
        <v>122</v>
      </c>
      <c r="B127" s="8">
        <v>903</v>
      </c>
      <c r="C127" s="155" t="s">
        <v>19</v>
      </c>
      <c r="D127" s="248" t="s">
        <v>26</v>
      </c>
      <c r="E127" s="249" t="s">
        <v>340</v>
      </c>
      <c r="F127" s="155" t="s">
        <v>121</v>
      </c>
      <c r="G127" s="184">
        <v>93098.61</v>
      </c>
      <c r="H127" s="184">
        <v>-8792.0300000000007</v>
      </c>
      <c r="I127" s="204">
        <f t="shared" si="53"/>
        <v>84306.58</v>
      </c>
      <c r="J127" s="184">
        <v>92500</v>
      </c>
      <c r="K127" s="184"/>
      <c r="L127" s="204">
        <f t="shared" si="54"/>
        <v>92500</v>
      </c>
      <c r="M127" s="184">
        <v>92500</v>
      </c>
      <c r="N127" s="184"/>
      <c r="O127" s="204">
        <f t="shared" si="55"/>
        <v>92500</v>
      </c>
    </row>
    <row r="128" spans="1:15" x14ac:dyDescent="0.25">
      <c r="A128" s="211" t="s">
        <v>162</v>
      </c>
      <c r="B128" s="265">
        <v>903</v>
      </c>
      <c r="C128" s="255" t="s">
        <v>19</v>
      </c>
      <c r="D128" s="255" t="s">
        <v>26</v>
      </c>
      <c r="E128" s="257" t="s">
        <v>390</v>
      </c>
      <c r="F128" s="255" t="s">
        <v>7</v>
      </c>
      <c r="G128" s="216">
        <f>SUM(G129)</f>
        <v>73242.509999999995</v>
      </c>
      <c r="H128" s="216">
        <f>SUM(H129)</f>
        <v>0</v>
      </c>
      <c r="I128" s="172">
        <f t="shared" si="53"/>
        <v>73242.509999999995</v>
      </c>
      <c r="J128" s="216">
        <f>SUM(J129)</f>
        <v>0</v>
      </c>
      <c r="K128" s="216">
        <f>SUM(K129)</f>
        <v>0</v>
      </c>
      <c r="L128" s="172">
        <f t="shared" si="54"/>
        <v>0</v>
      </c>
      <c r="M128" s="216">
        <f t="shared" ref="M128:N128" si="67">SUM(M129)</f>
        <v>0</v>
      </c>
      <c r="N128" s="216">
        <f t="shared" si="67"/>
        <v>0</v>
      </c>
      <c r="O128" s="172">
        <f t="shared" si="55"/>
        <v>0</v>
      </c>
    </row>
    <row r="129" spans="1:15" ht="34.5" x14ac:dyDescent="0.25">
      <c r="A129" s="141" t="s">
        <v>28</v>
      </c>
      <c r="B129" s="8">
        <v>903</v>
      </c>
      <c r="C129" s="155" t="s">
        <v>19</v>
      </c>
      <c r="D129" s="155" t="s">
        <v>26</v>
      </c>
      <c r="E129" s="249" t="s">
        <v>390</v>
      </c>
      <c r="F129" s="155" t="s">
        <v>29</v>
      </c>
      <c r="G129" s="184">
        <f t="shared" ref="G129:N129" si="68">SUM(G130)</f>
        <v>73242.509999999995</v>
      </c>
      <c r="H129" s="184">
        <f t="shared" si="68"/>
        <v>0</v>
      </c>
      <c r="I129" s="204">
        <f t="shared" si="53"/>
        <v>73242.509999999995</v>
      </c>
      <c r="J129" s="184">
        <f t="shared" si="68"/>
        <v>0</v>
      </c>
      <c r="K129" s="184">
        <f t="shared" si="68"/>
        <v>0</v>
      </c>
      <c r="L129" s="172">
        <f t="shared" si="54"/>
        <v>0</v>
      </c>
      <c r="M129" s="184">
        <f t="shared" si="68"/>
        <v>0</v>
      </c>
      <c r="N129" s="184">
        <f t="shared" si="68"/>
        <v>0</v>
      </c>
      <c r="O129" s="172">
        <f t="shared" si="55"/>
        <v>0</v>
      </c>
    </row>
    <row r="130" spans="1:15" x14ac:dyDescent="0.25">
      <c r="A130" s="141" t="s">
        <v>32</v>
      </c>
      <c r="B130" s="8">
        <v>903</v>
      </c>
      <c r="C130" s="155" t="s">
        <v>19</v>
      </c>
      <c r="D130" s="155" t="s">
        <v>26</v>
      </c>
      <c r="E130" s="249" t="s">
        <v>390</v>
      </c>
      <c r="F130" s="155" t="s">
        <v>33</v>
      </c>
      <c r="G130" s="184">
        <v>73242.509999999995</v>
      </c>
      <c r="H130" s="184">
        <v>0</v>
      </c>
      <c r="I130" s="204">
        <f t="shared" si="53"/>
        <v>73242.509999999995</v>
      </c>
      <c r="J130" s="184"/>
      <c r="K130" s="184"/>
      <c r="L130" s="172">
        <f t="shared" si="54"/>
        <v>0</v>
      </c>
      <c r="M130" s="184"/>
      <c r="N130" s="184"/>
      <c r="O130" s="172">
        <f t="shared" si="55"/>
        <v>0</v>
      </c>
    </row>
    <row r="131" spans="1:15" ht="51.75" x14ac:dyDescent="0.25">
      <c r="A131" s="238" t="s">
        <v>516</v>
      </c>
      <c r="B131" s="260">
        <v>903</v>
      </c>
      <c r="C131" s="261" t="s">
        <v>19</v>
      </c>
      <c r="D131" s="261" t="s">
        <v>26</v>
      </c>
      <c r="E131" s="262" t="s">
        <v>518</v>
      </c>
      <c r="F131" s="261" t="s">
        <v>7</v>
      </c>
      <c r="G131" s="216">
        <f>SUM(G132)</f>
        <v>0</v>
      </c>
      <c r="H131" s="216">
        <f>SUM(H132)</f>
        <v>59511.83</v>
      </c>
      <c r="I131" s="172">
        <f t="shared" si="53"/>
        <v>59511.83</v>
      </c>
      <c r="J131" s="184"/>
      <c r="K131" s="184"/>
      <c r="L131" s="172"/>
      <c r="M131" s="184"/>
      <c r="N131" s="184"/>
      <c r="O131" s="172"/>
    </row>
    <row r="132" spans="1:15" ht="33" x14ac:dyDescent="0.25">
      <c r="A132" s="252" t="s">
        <v>28</v>
      </c>
      <c r="B132" s="8">
        <v>903</v>
      </c>
      <c r="C132" s="155" t="s">
        <v>19</v>
      </c>
      <c r="D132" s="155" t="s">
        <v>26</v>
      </c>
      <c r="E132" s="156" t="s">
        <v>518</v>
      </c>
      <c r="F132" s="155" t="s">
        <v>29</v>
      </c>
      <c r="G132" s="184">
        <f>SUM(G133)</f>
        <v>0</v>
      </c>
      <c r="H132" s="184">
        <f>SUM(H133)</f>
        <v>59511.83</v>
      </c>
      <c r="I132" s="204">
        <f t="shared" si="53"/>
        <v>59511.83</v>
      </c>
      <c r="J132" s="184"/>
      <c r="K132" s="184"/>
      <c r="L132" s="172"/>
      <c r="M132" s="184"/>
      <c r="N132" s="184"/>
      <c r="O132" s="172"/>
    </row>
    <row r="133" spans="1:15" ht="22.5" x14ac:dyDescent="0.25">
      <c r="A133" s="258" t="s">
        <v>134</v>
      </c>
      <c r="B133" s="8">
        <v>903</v>
      </c>
      <c r="C133" s="155" t="s">
        <v>19</v>
      </c>
      <c r="D133" s="155" t="s">
        <v>26</v>
      </c>
      <c r="E133" s="156" t="s">
        <v>518</v>
      </c>
      <c r="F133" s="155" t="s">
        <v>31</v>
      </c>
      <c r="G133" s="184">
        <v>0</v>
      </c>
      <c r="H133" s="184">
        <v>59511.83</v>
      </c>
      <c r="I133" s="204">
        <f t="shared" si="53"/>
        <v>59511.83</v>
      </c>
      <c r="J133" s="184"/>
      <c r="K133" s="184"/>
      <c r="L133" s="172"/>
      <c r="M133" s="184"/>
      <c r="N133" s="184"/>
      <c r="O133" s="172"/>
    </row>
    <row r="134" spans="1:15" ht="39" x14ac:dyDescent="0.25">
      <c r="A134" s="238" t="s">
        <v>496</v>
      </c>
      <c r="B134" s="260">
        <v>903</v>
      </c>
      <c r="C134" s="261" t="s">
        <v>19</v>
      </c>
      <c r="D134" s="261" t="s">
        <v>26</v>
      </c>
      <c r="E134" s="257">
        <v>7000055490</v>
      </c>
      <c r="F134" s="256" t="s">
        <v>7</v>
      </c>
      <c r="G134" s="216">
        <f>SUM(G135)</f>
        <v>87647.23</v>
      </c>
      <c r="H134" s="216">
        <f t="shared" ref="H134:H135" si="69">SUM(H135)</f>
        <v>0</v>
      </c>
      <c r="I134" s="172">
        <f t="shared" si="53"/>
        <v>87647.23</v>
      </c>
      <c r="J134" s="184"/>
      <c r="K134" s="184"/>
      <c r="L134" s="172"/>
      <c r="M134" s="184"/>
      <c r="N134" s="184"/>
      <c r="O134" s="172"/>
    </row>
    <row r="135" spans="1:15" ht="33" x14ac:dyDescent="0.25">
      <c r="A135" s="252" t="s">
        <v>28</v>
      </c>
      <c r="B135" s="8">
        <v>903</v>
      </c>
      <c r="C135" s="155" t="s">
        <v>19</v>
      </c>
      <c r="D135" s="155" t="s">
        <v>26</v>
      </c>
      <c r="E135" s="249">
        <v>7000055490</v>
      </c>
      <c r="F135" s="155" t="s">
        <v>29</v>
      </c>
      <c r="G135" s="184">
        <f>SUM(G136)</f>
        <v>87647.23</v>
      </c>
      <c r="H135" s="184">
        <f t="shared" si="69"/>
        <v>0</v>
      </c>
      <c r="I135" s="204">
        <f t="shared" si="53"/>
        <v>87647.23</v>
      </c>
      <c r="J135" s="184"/>
      <c r="K135" s="184"/>
      <c r="L135" s="172"/>
      <c r="M135" s="184"/>
      <c r="N135" s="184"/>
      <c r="O135" s="172"/>
    </row>
    <row r="136" spans="1:15" ht="22.5" x14ac:dyDescent="0.25">
      <c r="A136" s="258" t="s">
        <v>134</v>
      </c>
      <c r="B136" s="8">
        <v>903</v>
      </c>
      <c r="C136" s="155" t="s">
        <v>19</v>
      </c>
      <c r="D136" s="155" t="s">
        <v>26</v>
      </c>
      <c r="E136" s="249">
        <v>7000055490</v>
      </c>
      <c r="F136" s="155" t="s">
        <v>31</v>
      </c>
      <c r="G136" s="184">
        <v>87647.23</v>
      </c>
      <c r="H136" s="184">
        <v>0</v>
      </c>
      <c r="I136" s="204">
        <f t="shared" si="53"/>
        <v>87647.23</v>
      </c>
      <c r="J136" s="184"/>
      <c r="K136" s="184"/>
      <c r="L136" s="172"/>
      <c r="M136" s="184"/>
      <c r="N136" s="184"/>
      <c r="O136" s="172"/>
    </row>
    <row r="137" spans="1:15" ht="18" x14ac:dyDescent="0.25">
      <c r="A137" s="272" t="s">
        <v>36</v>
      </c>
      <c r="B137" s="265">
        <v>903</v>
      </c>
      <c r="C137" s="255" t="s">
        <v>37</v>
      </c>
      <c r="D137" s="255" t="s">
        <v>6</v>
      </c>
      <c r="E137" s="255" t="s">
        <v>106</v>
      </c>
      <c r="F137" s="255" t="s">
        <v>7</v>
      </c>
      <c r="G137" s="216">
        <f t="shared" ref="G137:O140" si="70">SUM(G138)</f>
        <v>3038805</v>
      </c>
      <c r="H137" s="216">
        <f t="shared" si="70"/>
        <v>0</v>
      </c>
      <c r="I137" s="172">
        <f t="shared" si="53"/>
        <v>3038805</v>
      </c>
      <c r="J137" s="216">
        <f t="shared" si="70"/>
        <v>4723065</v>
      </c>
      <c r="K137" s="216">
        <f t="shared" si="70"/>
        <v>0</v>
      </c>
      <c r="L137" s="172">
        <f t="shared" si="54"/>
        <v>4723065</v>
      </c>
      <c r="M137" s="216">
        <f t="shared" si="70"/>
        <v>4723065</v>
      </c>
      <c r="N137" s="216">
        <f t="shared" si="70"/>
        <v>0</v>
      </c>
      <c r="O137" s="172">
        <f t="shared" si="55"/>
        <v>4723065</v>
      </c>
    </row>
    <row r="138" spans="1:15" x14ac:dyDescent="0.25">
      <c r="A138" s="273" t="s">
        <v>38</v>
      </c>
      <c r="B138" s="265">
        <v>903</v>
      </c>
      <c r="C138" s="255" t="s">
        <v>37</v>
      </c>
      <c r="D138" s="255" t="s">
        <v>39</v>
      </c>
      <c r="E138" s="255" t="s">
        <v>106</v>
      </c>
      <c r="F138" s="255" t="s">
        <v>7</v>
      </c>
      <c r="G138" s="216">
        <f t="shared" si="70"/>
        <v>3038805</v>
      </c>
      <c r="H138" s="216">
        <f t="shared" si="70"/>
        <v>0</v>
      </c>
      <c r="I138" s="172">
        <f t="shared" si="53"/>
        <v>3038805</v>
      </c>
      <c r="J138" s="216">
        <f t="shared" si="70"/>
        <v>4723065</v>
      </c>
      <c r="K138" s="216">
        <f t="shared" si="70"/>
        <v>0</v>
      </c>
      <c r="L138" s="172">
        <f t="shared" si="54"/>
        <v>4723065</v>
      </c>
      <c r="M138" s="216">
        <f t="shared" si="70"/>
        <v>4723065</v>
      </c>
      <c r="N138" s="216">
        <f t="shared" si="70"/>
        <v>0</v>
      </c>
      <c r="O138" s="172">
        <f t="shared" si="55"/>
        <v>4723065</v>
      </c>
    </row>
    <row r="139" spans="1:15" ht="36.75" x14ac:dyDescent="0.25">
      <c r="A139" s="274" t="s">
        <v>244</v>
      </c>
      <c r="B139" s="8">
        <v>903</v>
      </c>
      <c r="C139" s="155" t="s">
        <v>37</v>
      </c>
      <c r="D139" s="155" t="s">
        <v>39</v>
      </c>
      <c r="E139" s="156" t="s">
        <v>341</v>
      </c>
      <c r="F139" s="155" t="s">
        <v>7</v>
      </c>
      <c r="G139" s="184">
        <f t="shared" si="70"/>
        <v>3038805</v>
      </c>
      <c r="H139" s="184">
        <f t="shared" si="70"/>
        <v>0</v>
      </c>
      <c r="I139" s="184">
        <f t="shared" si="70"/>
        <v>3038805</v>
      </c>
      <c r="J139" s="184">
        <f t="shared" si="70"/>
        <v>4723065</v>
      </c>
      <c r="K139" s="184">
        <f t="shared" si="70"/>
        <v>0</v>
      </c>
      <c r="L139" s="184">
        <f t="shared" si="70"/>
        <v>4723065</v>
      </c>
      <c r="M139" s="184">
        <f t="shared" si="70"/>
        <v>4723065</v>
      </c>
      <c r="N139" s="184">
        <f t="shared" si="70"/>
        <v>0</v>
      </c>
      <c r="O139" s="184">
        <f t="shared" si="70"/>
        <v>4723065</v>
      </c>
    </row>
    <row r="140" spans="1:15" x14ac:dyDescent="0.25">
      <c r="A140" s="107" t="s">
        <v>75</v>
      </c>
      <c r="B140" s="8">
        <v>903</v>
      </c>
      <c r="C140" s="155" t="s">
        <v>37</v>
      </c>
      <c r="D140" s="155" t="s">
        <v>39</v>
      </c>
      <c r="E140" s="156" t="s">
        <v>341</v>
      </c>
      <c r="F140" s="155" t="s">
        <v>76</v>
      </c>
      <c r="G140" s="184">
        <f t="shared" si="70"/>
        <v>3038805</v>
      </c>
      <c r="H140" s="184">
        <f t="shared" si="70"/>
        <v>0</v>
      </c>
      <c r="I140" s="204">
        <f t="shared" si="53"/>
        <v>3038805</v>
      </c>
      <c r="J140" s="184">
        <f t="shared" si="70"/>
        <v>4723065</v>
      </c>
      <c r="K140" s="184">
        <f t="shared" si="70"/>
        <v>0</v>
      </c>
      <c r="L140" s="204">
        <f t="shared" si="54"/>
        <v>4723065</v>
      </c>
      <c r="M140" s="184">
        <f t="shared" si="70"/>
        <v>4723065</v>
      </c>
      <c r="N140" s="184">
        <f t="shared" si="70"/>
        <v>0</v>
      </c>
      <c r="O140" s="204">
        <f t="shared" si="55"/>
        <v>4723065</v>
      </c>
    </row>
    <row r="141" spans="1:15" ht="45" x14ac:dyDescent="0.25">
      <c r="A141" s="213" t="s">
        <v>145</v>
      </c>
      <c r="B141" s="275">
        <v>903</v>
      </c>
      <c r="C141" s="276" t="s">
        <v>37</v>
      </c>
      <c r="D141" s="276" t="s">
        <v>39</v>
      </c>
      <c r="E141" s="156" t="s">
        <v>341</v>
      </c>
      <c r="F141" s="276">
        <v>320</v>
      </c>
      <c r="G141" s="184">
        <v>3038805</v>
      </c>
      <c r="H141" s="184">
        <v>0</v>
      </c>
      <c r="I141" s="204">
        <f t="shared" si="53"/>
        <v>3038805</v>
      </c>
      <c r="J141" s="184">
        <v>4723065</v>
      </c>
      <c r="K141" s="184"/>
      <c r="L141" s="204">
        <f t="shared" si="54"/>
        <v>4723065</v>
      </c>
      <c r="M141" s="184">
        <v>4723065</v>
      </c>
      <c r="N141" s="184"/>
      <c r="O141" s="204">
        <f t="shared" si="55"/>
        <v>4723065</v>
      </c>
    </row>
    <row r="142" spans="1:15" ht="36" x14ac:dyDescent="0.25">
      <c r="A142" s="286" t="s">
        <v>253</v>
      </c>
      <c r="B142" s="261" t="s">
        <v>40</v>
      </c>
      <c r="C142" s="262" t="s">
        <v>6</v>
      </c>
      <c r="D142" s="262" t="s">
        <v>6</v>
      </c>
      <c r="E142" s="262" t="s">
        <v>106</v>
      </c>
      <c r="F142" s="262" t="s">
        <v>7</v>
      </c>
      <c r="G142" s="237">
        <f>SUM(G143+G166)</f>
        <v>18609050.759999998</v>
      </c>
      <c r="H142" s="237">
        <f>SUM(H143+H166)</f>
        <v>234021.38</v>
      </c>
      <c r="I142" s="172">
        <f t="shared" si="53"/>
        <v>18843072.139999997</v>
      </c>
      <c r="J142" s="237">
        <f>SUM(J143+J166)</f>
        <v>16268900</v>
      </c>
      <c r="K142" s="237">
        <f>SUM(K143+K166)</f>
        <v>0</v>
      </c>
      <c r="L142" s="172">
        <f t="shared" si="54"/>
        <v>16268900</v>
      </c>
      <c r="M142" s="237">
        <f>SUM(M143+M166)</f>
        <v>24153700</v>
      </c>
      <c r="N142" s="237">
        <f>SUM(N143+N166)</f>
        <v>0</v>
      </c>
      <c r="O142" s="172">
        <f t="shared" si="55"/>
        <v>24153700</v>
      </c>
    </row>
    <row r="143" spans="1:15" ht="18" x14ac:dyDescent="0.25">
      <c r="A143" s="272" t="s">
        <v>41</v>
      </c>
      <c r="B143" s="261" t="s">
        <v>40</v>
      </c>
      <c r="C143" s="262" t="s">
        <v>21</v>
      </c>
      <c r="D143" s="262" t="s">
        <v>6</v>
      </c>
      <c r="E143" s="262" t="s">
        <v>106</v>
      </c>
      <c r="F143" s="262" t="s">
        <v>7</v>
      </c>
      <c r="G143" s="216">
        <f>SUM(G144+G158+G162)</f>
        <v>8570210.7599999998</v>
      </c>
      <c r="H143" s="216">
        <f>SUM(H144+H158+H162)</f>
        <v>134021.38</v>
      </c>
      <c r="I143" s="172">
        <f t="shared" si="53"/>
        <v>8704232.1400000006</v>
      </c>
      <c r="J143" s="216">
        <f t="shared" ref="J143:M143" si="71">SUM(J144+J158+J162)</f>
        <v>14455900</v>
      </c>
      <c r="K143" s="216">
        <f t="shared" ref="K143" si="72">SUM(K144+K158+K162)</f>
        <v>0</v>
      </c>
      <c r="L143" s="172">
        <f t="shared" si="54"/>
        <v>14455900</v>
      </c>
      <c r="M143" s="216">
        <f t="shared" si="71"/>
        <v>22340700</v>
      </c>
      <c r="N143" s="216">
        <f t="shared" ref="N143" si="73">SUM(N144+N158+N162)</f>
        <v>0</v>
      </c>
      <c r="O143" s="172">
        <f t="shared" si="55"/>
        <v>22340700</v>
      </c>
    </row>
    <row r="144" spans="1:15" ht="39" x14ac:dyDescent="0.25">
      <c r="A144" s="259" t="s">
        <v>42</v>
      </c>
      <c r="B144" s="265">
        <v>906</v>
      </c>
      <c r="C144" s="255" t="s">
        <v>21</v>
      </c>
      <c r="D144" s="255" t="s">
        <v>43</v>
      </c>
      <c r="E144" s="257" t="s">
        <v>106</v>
      </c>
      <c r="F144" s="256" t="s">
        <v>7</v>
      </c>
      <c r="G144" s="216">
        <f>SUM(G145+G155+G152)</f>
        <v>8520210.7599999998</v>
      </c>
      <c r="H144" s="216">
        <f t="shared" ref="H144:I144" si="74">SUM(H145+H155+H152)</f>
        <v>134021.38</v>
      </c>
      <c r="I144" s="216">
        <f t="shared" si="74"/>
        <v>8654232.1400000006</v>
      </c>
      <c r="J144" s="216">
        <f>SUM(J145)</f>
        <v>7760600</v>
      </c>
      <c r="K144" s="216">
        <f>SUM(K145)</f>
        <v>0</v>
      </c>
      <c r="L144" s="172">
        <f t="shared" si="54"/>
        <v>7760600</v>
      </c>
      <c r="M144" s="216">
        <f t="shared" ref="M144:N144" si="75">SUM(M145)</f>
        <v>8331050</v>
      </c>
      <c r="N144" s="216">
        <f t="shared" si="75"/>
        <v>0</v>
      </c>
      <c r="O144" s="172">
        <f t="shared" si="55"/>
        <v>8331050</v>
      </c>
    </row>
    <row r="145" spans="1:15" ht="26.25" x14ac:dyDescent="0.25">
      <c r="A145" s="211" t="s">
        <v>27</v>
      </c>
      <c r="B145" s="8">
        <v>906</v>
      </c>
      <c r="C145" s="155" t="s">
        <v>21</v>
      </c>
      <c r="D145" s="155" t="s">
        <v>43</v>
      </c>
      <c r="E145" s="156" t="s">
        <v>342</v>
      </c>
      <c r="F145" s="248" t="s">
        <v>7</v>
      </c>
      <c r="G145" s="184">
        <f>SUM(G146+G148+G150)</f>
        <v>8243509.1699999999</v>
      </c>
      <c r="H145" s="184">
        <f>SUM(H146+H148+H150)</f>
        <v>0</v>
      </c>
      <c r="I145" s="204">
        <f t="shared" si="53"/>
        <v>8243509.1699999999</v>
      </c>
      <c r="J145" s="184">
        <f>SUM(J146+J148+J150)</f>
        <v>7760600</v>
      </c>
      <c r="K145" s="184">
        <f>SUM(K146+K148+K150)</f>
        <v>0</v>
      </c>
      <c r="L145" s="204">
        <f t="shared" si="54"/>
        <v>7760600</v>
      </c>
      <c r="M145" s="184">
        <f t="shared" ref="M145:N145" si="76">SUM(M146+M148+M150)</f>
        <v>8331050</v>
      </c>
      <c r="N145" s="184">
        <f t="shared" si="76"/>
        <v>0</v>
      </c>
      <c r="O145" s="204">
        <f t="shared" si="55"/>
        <v>8331050</v>
      </c>
    </row>
    <row r="146" spans="1:15" ht="33" x14ac:dyDescent="0.25">
      <c r="A146" s="252" t="s">
        <v>28</v>
      </c>
      <c r="B146" s="8">
        <v>906</v>
      </c>
      <c r="C146" s="155" t="s">
        <v>21</v>
      </c>
      <c r="D146" s="155" t="s">
        <v>43</v>
      </c>
      <c r="E146" s="156" t="s">
        <v>342</v>
      </c>
      <c r="F146" s="155" t="s">
        <v>29</v>
      </c>
      <c r="G146" s="184">
        <f>SUM(G147)</f>
        <v>7453229.8200000003</v>
      </c>
      <c r="H146" s="184">
        <f>SUM(H147)</f>
        <v>0</v>
      </c>
      <c r="I146" s="204">
        <f t="shared" si="53"/>
        <v>7453229.8200000003</v>
      </c>
      <c r="J146" s="184">
        <f>SUM(J147)</f>
        <v>7327136</v>
      </c>
      <c r="K146" s="184">
        <f>SUM(K147)</f>
        <v>0</v>
      </c>
      <c r="L146" s="204">
        <f t="shared" si="54"/>
        <v>7327136</v>
      </c>
      <c r="M146" s="184">
        <f t="shared" ref="M146:N146" si="77">SUM(M147)</f>
        <v>7671540</v>
      </c>
      <c r="N146" s="184">
        <f t="shared" si="77"/>
        <v>0</v>
      </c>
      <c r="O146" s="204">
        <f t="shared" si="55"/>
        <v>7671540</v>
      </c>
    </row>
    <row r="147" spans="1:15" x14ac:dyDescent="0.25">
      <c r="A147" s="141" t="s">
        <v>30</v>
      </c>
      <c r="B147" s="8">
        <v>906</v>
      </c>
      <c r="C147" s="155" t="s">
        <v>21</v>
      </c>
      <c r="D147" s="155" t="s">
        <v>43</v>
      </c>
      <c r="E147" s="156" t="s">
        <v>342</v>
      </c>
      <c r="F147" s="155" t="s">
        <v>31</v>
      </c>
      <c r="G147" s="184">
        <v>7453229.8200000003</v>
      </c>
      <c r="H147" s="184">
        <v>0</v>
      </c>
      <c r="I147" s="204">
        <f t="shared" si="53"/>
        <v>7453229.8200000003</v>
      </c>
      <c r="J147" s="184">
        <v>7327136</v>
      </c>
      <c r="K147" s="184"/>
      <c r="L147" s="204">
        <f t="shared" si="54"/>
        <v>7327136</v>
      </c>
      <c r="M147" s="184">
        <v>7671540</v>
      </c>
      <c r="N147" s="184"/>
      <c r="O147" s="204">
        <f t="shared" si="55"/>
        <v>7671540</v>
      </c>
    </row>
    <row r="148" spans="1:15" x14ac:dyDescent="0.25">
      <c r="A148" s="252" t="s">
        <v>11</v>
      </c>
      <c r="B148" s="8">
        <v>906</v>
      </c>
      <c r="C148" s="155" t="s">
        <v>21</v>
      </c>
      <c r="D148" s="155" t="s">
        <v>43</v>
      </c>
      <c r="E148" s="156" t="s">
        <v>342</v>
      </c>
      <c r="F148" s="155" t="s">
        <v>12</v>
      </c>
      <c r="G148" s="184">
        <f>SUM(G149)</f>
        <v>783379.35</v>
      </c>
      <c r="H148" s="184">
        <f>SUM(H149)</f>
        <v>0</v>
      </c>
      <c r="I148" s="204">
        <f t="shared" si="53"/>
        <v>783379.35</v>
      </c>
      <c r="J148" s="184">
        <f>SUM(J149)</f>
        <v>426564</v>
      </c>
      <c r="K148" s="184">
        <f>SUM(K149)</f>
        <v>0</v>
      </c>
      <c r="L148" s="204">
        <f t="shared" si="54"/>
        <v>426564</v>
      </c>
      <c r="M148" s="184">
        <f t="shared" ref="M148:N148" si="78">SUM(M149)</f>
        <v>652610</v>
      </c>
      <c r="N148" s="184">
        <f t="shared" si="78"/>
        <v>0</v>
      </c>
      <c r="O148" s="204">
        <f t="shared" si="55"/>
        <v>652610</v>
      </c>
    </row>
    <row r="149" spans="1:15" ht="22.5" x14ac:dyDescent="0.25">
      <c r="A149" s="258" t="s">
        <v>135</v>
      </c>
      <c r="B149" s="8">
        <v>906</v>
      </c>
      <c r="C149" s="155" t="s">
        <v>21</v>
      </c>
      <c r="D149" s="155" t="s">
        <v>43</v>
      </c>
      <c r="E149" s="156" t="s">
        <v>342</v>
      </c>
      <c r="F149" s="155" t="s">
        <v>14</v>
      </c>
      <c r="G149" s="184">
        <v>783379.35</v>
      </c>
      <c r="H149" s="184">
        <v>0</v>
      </c>
      <c r="I149" s="204">
        <f t="shared" si="53"/>
        <v>783379.35</v>
      </c>
      <c r="J149" s="184">
        <v>426564</v>
      </c>
      <c r="K149" s="184"/>
      <c r="L149" s="204">
        <f t="shared" si="54"/>
        <v>426564</v>
      </c>
      <c r="M149" s="184">
        <v>652610</v>
      </c>
      <c r="N149" s="184"/>
      <c r="O149" s="204">
        <f t="shared" si="55"/>
        <v>652610</v>
      </c>
    </row>
    <row r="150" spans="1:15" x14ac:dyDescent="0.25">
      <c r="A150" s="252" t="s">
        <v>34</v>
      </c>
      <c r="B150" s="8">
        <v>906</v>
      </c>
      <c r="C150" s="155" t="s">
        <v>21</v>
      </c>
      <c r="D150" s="155" t="s">
        <v>43</v>
      </c>
      <c r="E150" s="156" t="s">
        <v>342</v>
      </c>
      <c r="F150" s="155" t="s">
        <v>35</v>
      </c>
      <c r="G150" s="184">
        <f>SUM(G151)</f>
        <v>6900</v>
      </c>
      <c r="H150" s="184">
        <f>SUM(H151)</f>
        <v>0</v>
      </c>
      <c r="I150" s="204">
        <f t="shared" si="53"/>
        <v>6900</v>
      </c>
      <c r="J150" s="184">
        <f>SUM(J151)</f>
        <v>6900</v>
      </c>
      <c r="K150" s="184">
        <f>SUM(K151)</f>
        <v>0</v>
      </c>
      <c r="L150" s="204">
        <f t="shared" si="54"/>
        <v>6900</v>
      </c>
      <c r="M150" s="184">
        <f t="shared" ref="M150:N150" si="79">SUM(M151)</f>
        <v>6900</v>
      </c>
      <c r="N150" s="184">
        <f t="shared" si="79"/>
        <v>0</v>
      </c>
      <c r="O150" s="204">
        <f t="shared" si="55"/>
        <v>6900</v>
      </c>
    </row>
    <row r="151" spans="1:15" x14ac:dyDescent="0.25">
      <c r="A151" s="141" t="s">
        <v>122</v>
      </c>
      <c r="B151" s="8">
        <v>906</v>
      </c>
      <c r="C151" s="155" t="s">
        <v>21</v>
      </c>
      <c r="D151" s="155" t="s">
        <v>43</v>
      </c>
      <c r="E151" s="156" t="s">
        <v>342</v>
      </c>
      <c r="F151" s="155" t="s">
        <v>121</v>
      </c>
      <c r="G151" s="184">
        <v>6900</v>
      </c>
      <c r="H151" s="184"/>
      <c r="I151" s="204">
        <f t="shared" si="53"/>
        <v>6900</v>
      </c>
      <c r="J151" s="184">
        <v>6900</v>
      </c>
      <c r="K151" s="184"/>
      <c r="L151" s="204">
        <f t="shared" si="54"/>
        <v>6900</v>
      </c>
      <c r="M151" s="184">
        <v>6900</v>
      </c>
      <c r="N151" s="184"/>
      <c r="O151" s="204">
        <f t="shared" si="55"/>
        <v>6900</v>
      </c>
    </row>
    <row r="152" spans="1:15" ht="51.75" x14ac:dyDescent="0.25">
      <c r="A152" s="238" t="s">
        <v>516</v>
      </c>
      <c r="B152" s="265">
        <v>906</v>
      </c>
      <c r="C152" s="255" t="s">
        <v>21</v>
      </c>
      <c r="D152" s="255" t="s">
        <v>43</v>
      </c>
      <c r="E152" s="262" t="s">
        <v>520</v>
      </c>
      <c r="F152" s="261" t="s">
        <v>7</v>
      </c>
      <c r="G152" s="216">
        <f>SUM(G153)</f>
        <v>0</v>
      </c>
      <c r="H152" s="216">
        <f>SUM(H153)</f>
        <v>134021.38</v>
      </c>
      <c r="I152" s="204">
        <f t="shared" si="53"/>
        <v>134021.38</v>
      </c>
      <c r="J152" s="184"/>
      <c r="K152" s="184"/>
      <c r="L152" s="204"/>
      <c r="M152" s="184"/>
      <c r="N152" s="184"/>
      <c r="O152" s="204"/>
    </row>
    <row r="153" spans="1:15" ht="33" x14ac:dyDescent="0.25">
      <c r="A153" s="252" t="s">
        <v>28</v>
      </c>
      <c r="B153" s="8">
        <v>906</v>
      </c>
      <c r="C153" s="155" t="s">
        <v>21</v>
      </c>
      <c r="D153" s="155" t="s">
        <v>43</v>
      </c>
      <c r="E153" s="156" t="s">
        <v>520</v>
      </c>
      <c r="F153" s="155" t="s">
        <v>29</v>
      </c>
      <c r="G153" s="184">
        <f>SUM(G154)</f>
        <v>0</v>
      </c>
      <c r="H153" s="184">
        <f>SUM(H154)</f>
        <v>134021.38</v>
      </c>
      <c r="I153" s="204">
        <f t="shared" si="53"/>
        <v>134021.38</v>
      </c>
      <c r="J153" s="184"/>
      <c r="K153" s="184"/>
      <c r="L153" s="204"/>
      <c r="M153" s="184"/>
      <c r="N153" s="184"/>
      <c r="O153" s="204"/>
    </row>
    <row r="154" spans="1:15" ht="22.5" x14ac:dyDescent="0.25">
      <c r="A154" s="258" t="s">
        <v>134</v>
      </c>
      <c r="B154" s="8">
        <v>906</v>
      </c>
      <c r="C154" s="155" t="s">
        <v>21</v>
      </c>
      <c r="D154" s="155" t="s">
        <v>43</v>
      </c>
      <c r="E154" s="156" t="s">
        <v>520</v>
      </c>
      <c r="F154" s="155" t="s">
        <v>31</v>
      </c>
      <c r="G154" s="184">
        <v>0</v>
      </c>
      <c r="H154" s="184">
        <v>134021.38</v>
      </c>
      <c r="I154" s="204">
        <f t="shared" si="53"/>
        <v>134021.38</v>
      </c>
      <c r="J154" s="184"/>
      <c r="K154" s="184"/>
      <c r="L154" s="204"/>
      <c r="M154" s="184"/>
      <c r="N154" s="184"/>
      <c r="O154" s="204"/>
    </row>
    <row r="155" spans="1:15" ht="39" x14ac:dyDescent="0.25">
      <c r="A155" s="238" t="s">
        <v>496</v>
      </c>
      <c r="B155" s="265">
        <v>906</v>
      </c>
      <c r="C155" s="255" t="s">
        <v>21</v>
      </c>
      <c r="D155" s="255" t="s">
        <v>43</v>
      </c>
      <c r="E155" s="257">
        <v>7000055490</v>
      </c>
      <c r="F155" s="256" t="s">
        <v>7</v>
      </c>
      <c r="G155" s="216">
        <f>SUM(G156)</f>
        <v>276701.59000000003</v>
      </c>
      <c r="H155" s="216">
        <f>SUM(H156)</f>
        <v>0</v>
      </c>
      <c r="I155" s="204">
        <f t="shared" si="53"/>
        <v>276701.59000000003</v>
      </c>
      <c r="J155" s="184"/>
      <c r="K155" s="184"/>
      <c r="L155" s="204"/>
      <c r="M155" s="184"/>
      <c r="N155" s="184"/>
      <c r="O155" s="204"/>
    </row>
    <row r="156" spans="1:15" ht="33" x14ac:dyDescent="0.25">
      <c r="A156" s="252" t="s">
        <v>28</v>
      </c>
      <c r="B156" s="8">
        <v>906</v>
      </c>
      <c r="C156" s="155" t="s">
        <v>21</v>
      </c>
      <c r="D156" s="155" t="s">
        <v>43</v>
      </c>
      <c r="E156" s="249">
        <v>7000055490</v>
      </c>
      <c r="F156" s="155" t="s">
        <v>29</v>
      </c>
      <c r="G156" s="184">
        <f>SUM(G157)</f>
        <v>276701.59000000003</v>
      </c>
      <c r="H156" s="184">
        <f>SUM(H157)</f>
        <v>0</v>
      </c>
      <c r="I156" s="204">
        <f t="shared" si="53"/>
        <v>276701.59000000003</v>
      </c>
      <c r="J156" s="184"/>
      <c r="K156" s="184"/>
      <c r="L156" s="204"/>
      <c r="M156" s="184"/>
      <c r="N156" s="184"/>
      <c r="O156" s="204"/>
    </row>
    <row r="157" spans="1:15" ht="22.5" x14ac:dyDescent="0.25">
      <c r="A157" s="258" t="s">
        <v>134</v>
      </c>
      <c r="B157" s="8">
        <v>906</v>
      </c>
      <c r="C157" s="155" t="s">
        <v>21</v>
      </c>
      <c r="D157" s="155" t="s">
        <v>43</v>
      </c>
      <c r="E157" s="249">
        <v>7000055490</v>
      </c>
      <c r="F157" s="155" t="s">
        <v>31</v>
      </c>
      <c r="G157" s="184">
        <v>276701.59000000003</v>
      </c>
      <c r="H157" s="184">
        <v>0</v>
      </c>
      <c r="I157" s="204">
        <f t="shared" si="53"/>
        <v>276701.59000000003</v>
      </c>
      <c r="J157" s="184"/>
      <c r="K157" s="184"/>
      <c r="L157" s="204"/>
      <c r="M157" s="184"/>
      <c r="N157" s="184"/>
      <c r="O157" s="204"/>
    </row>
    <row r="158" spans="1:15" x14ac:dyDescent="0.25">
      <c r="A158" s="267" t="s">
        <v>69</v>
      </c>
      <c r="B158" s="261" t="s">
        <v>40</v>
      </c>
      <c r="C158" s="255" t="s">
        <v>21</v>
      </c>
      <c r="D158" s="257">
        <v>11</v>
      </c>
      <c r="E158" s="257" t="s">
        <v>106</v>
      </c>
      <c r="F158" s="256" t="s">
        <v>7</v>
      </c>
      <c r="G158" s="216">
        <f t="shared" ref="G158:N160" si="80">SUM(G159)</f>
        <v>50000</v>
      </c>
      <c r="H158" s="216">
        <f t="shared" si="80"/>
        <v>0</v>
      </c>
      <c r="I158" s="172">
        <f t="shared" si="53"/>
        <v>50000</v>
      </c>
      <c r="J158" s="216">
        <f t="shared" si="80"/>
        <v>0</v>
      </c>
      <c r="K158" s="216">
        <f t="shared" si="80"/>
        <v>0</v>
      </c>
      <c r="L158" s="172">
        <f t="shared" si="54"/>
        <v>0</v>
      </c>
      <c r="M158" s="216">
        <f t="shared" si="80"/>
        <v>0</v>
      </c>
      <c r="N158" s="216">
        <f t="shared" si="80"/>
        <v>0</v>
      </c>
      <c r="O158" s="172">
        <f t="shared" si="55"/>
        <v>0</v>
      </c>
    </row>
    <row r="159" spans="1:15" x14ac:dyDescent="0.25">
      <c r="A159" s="277" t="s">
        <v>163</v>
      </c>
      <c r="B159" s="265">
        <v>906</v>
      </c>
      <c r="C159" s="255" t="s">
        <v>21</v>
      </c>
      <c r="D159" s="257">
        <v>11</v>
      </c>
      <c r="E159" s="257" t="s">
        <v>343</v>
      </c>
      <c r="F159" s="256" t="s">
        <v>7</v>
      </c>
      <c r="G159" s="216">
        <f t="shared" si="80"/>
        <v>50000</v>
      </c>
      <c r="H159" s="216">
        <f t="shared" si="80"/>
        <v>0</v>
      </c>
      <c r="I159" s="172">
        <f t="shared" si="53"/>
        <v>50000</v>
      </c>
      <c r="J159" s="216">
        <f t="shared" si="80"/>
        <v>0</v>
      </c>
      <c r="K159" s="216">
        <f t="shared" si="80"/>
        <v>0</v>
      </c>
      <c r="L159" s="172">
        <f t="shared" si="54"/>
        <v>0</v>
      </c>
      <c r="M159" s="216">
        <f t="shared" si="80"/>
        <v>0</v>
      </c>
      <c r="N159" s="216">
        <f t="shared" si="80"/>
        <v>0</v>
      </c>
      <c r="O159" s="172">
        <f t="shared" si="55"/>
        <v>0</v>
      </c>
    </row>
    <row r="160" spans="1:15" x14ac:dyDescent="0.25">
      <c r="A160" s="141" t="s">
        <v>34</v>
      </c>
      <c r="B160" s="8">
        <v>906</v>
      </c>
      <c r="C160" s="155" t="s">
        <v>21</v>
      </c>
      <c r="D160" s="156">
        <v>11</v>
      </c>
      <c r="E160" s="249" t="s">
        <v>343</v>
      </c>
      <c r="F160" s="155" t="s">
        <v>35</v>
      </c>
      <c r="G160" s="184">
        <f t="shared" si="80"/>
        <v>50000</v>
      </c>
      <c r="H160" s="184">
        <f t="shared" si="80"/>
        <v>0</v>
      </c>
      <c r="I160" s="204">
        <f t="shared" si="53"/>
        <v>50000</v>
      </c>
      <c r="J160" s="184">
        <f t="shared" si="80"/>
        <v>0</v>
      </c>
      <c r="K160" s="184">
        <f t="shared" si="80"/>
        <v>0</v>
      </c>
      <c r="L160" s="172">
        <f t="shared" si="54"/>
        <v>0</v>
      </c>
      <c r="M160" s="184">
        <f t="shared" si="80"/>
        <v>0</v>
      </c>
      <c r="N160" s="184">
        <f t="shared" si="80"/>
        <v>0</v>
      </c>
      <c r="O160" s="172">
        <f t="shared" si="55"/>
        <v>0</v>
      </c>
    </row>
    <row r="161" spans="1:15" x14ac:dyDescent="0.25">
      <c r="A161" s="141" t="s">
        <v>139</v>
      </c>
      <c r="B161" s="8">
        <v>906</v>
      </c>
      <c r="C161" s="155" t="s">
        <v>21</v>
      </c>
      <c r="D161" s="156">
        <v>11</v>
      </c>
      <c r="E161" s="249" t="s">
        <v>343</v>
      </c>
      <c r="F161" s="155" t="s">
        <v>70</v>
      </c>
      <c r="G161" s="184">
        <v>50000</v>
      </c>
      <c r="H161" s="184"/>
      <c r="I161" s="204">
        <f t="shared" si="53"/>
        <v>50000</v>
      </c>
      <c r="J161" s="184"/>
      <c r="K161" s="184"/>
      <c r="L161" s="172">
        <f t="shared" si="54"/>
        <v>0</v>
      </c>
      <c r="M161" s="184"/>
      <c r="N161" s="184"/>
      <c r="O161" s="172">
        <f t="shared" si="55"/>
        <v>0</v>
      </c>
    </row>
    <row r="162" spans="1:15" x14ac:dyDescent="0.25">
      <c r="A162" s="289" t="s">
        <v>44</v>
      </c>
      <c r="B162" s="261" t="s">
        <v>40</v>
      </c>
      <c r="C162" s="255" t="s">
        <v>21</v>
      </c>
      <c r="D162" s="257">
        <v>13</v>
      </c>
      <c r="E162" s="257" t="s">
        <v>106</v>
      </c>
      <c r="F162" s="256" t="s">
        <v>7</v>
      </c>
      <c r="G162" s="216">
        <f t="shared" ref="G162:N164" si="81">SUM(G163)</f>
        <v>0</v>
      </c>
      <c r="H162" s="216">
        <f t="shared" si="81"/>
        <v>0</v>
      </c>
      <c r="I162" s="172">
        <f t="shared" si="53"/>
        <v>0</v>
      </c>
      <c r="J162" s="216">
        <f t="shared" si="81"/>
        <v>6695300</v>
      </c>
      <c r="K162" s="216">
        <f t="shared" si="81"/>
        <v>0</v>
      </c>
      <c r="L162" s="172">
        <f t="shared" si="54"/>
        <v>6695300</v>
      </c>
      <c r="M162" s="216">
        <f t="shared" si="81"/>
        <v>14009650</v>
      </c>
      <c r="N162" s="216">
        <f t="shared" si="81"/>
        <v>0</v>
      </c>
      <c r="O162" s="172">
        <f t="shared" si="55"/>
        <v>14009650</v>
      </c>
    </row>
    <row r="163" spans="1:15" x14ac:dyDescent="0.25">
      <c r="A163" s="117" t="s">
        <v>302</v>
      </c>
      <c r="B163" s="8">
        <v>906</v>
      </c>
      <c r="C163" s="155" t="s">
        <v>21</v>
      </c>
      <c r="D163" s="156">
        <v>13</v>
      </c>
      <c r="E163" s="156">
        <v>7000080080</v>
      </c>
      <c r="F163" s="248" t="s">
        <v>7</v>
      </c>
      <c r="G163" s="236">
        <f t="shared" si="81"/>
        <v>0</v>
      </c>
      <c r="H163" s="236">
        <f t="shared" si="81"/>
        <v>0</v>
      </c>
      <c r="I163" s="172">
        <f t="shared" si="53"/>
        <v>0</v>
      </c>
      <c r="J163" s="236">
        <f t="shared" si="81"/>
        <v>6695300</v>
      </c>
      <c r="K163" s="236">
        <f t="shared" si="81"/>
        <v>0</v>
      </c>
      <c r="L163" s="204">
        <f t="shared" si="54"/>
        <v>6695300</v>
      </c>
      <c r="M163" s="236">
        <f t="shared" si="81"/>
        <v>14009650</v>
      </c>
      <c r="N163" s="236">
        <f t="shared" si="81"/>
        <v>0</v>
      </c>
      <c r="O163" s="204">
        <f t="shared" si="55"/>
        <v>14009650</v>
      </c>
    </row>
    <row r="164" spans="1:15" x14ac:dyDescent="0.25">
      <c r="A164" s="252" t="s">
        <v>34</v>
      </c>
      <c r="B164" s="8">
        <v>906</v>
      </c>
      <c r="C164" s="155" t="s">
        <v>21</v>
      </c>
      <c r="D164" s="156">
        <v>13</v>
      </c>
      <c r="E164" s="156">
        <v>7000080080</v>
      </c>
      <c r="F164" s="155" t="s">
        <v>35</v>
      </c>
      <c r="G164" s="236">
        <f t="shared" si="81"/>
        <v>0</v>
      </c>
      <c r="H164" s="236">
        <f t="shared" si="81"/>
        <v>0</v>
      </c>
      <c r="I164" s="172">
        <f t="shared" si="53"/>
        <v>0</v>
      </c>
      <c r="J164" s="236">
        <f t="shared" si="81"/>
        <v>6695300</v>
      </c>
      <c r="K164" s="236">
        <f t="shared" si="81"/>
        <v>0</v>
      </c>
      <c r="L164" s="204">
        <f t="shared" si="54"/>
        <v>6695300</v>
      </c>
      <c r="M164" s="236">
        <f t="shared" si="81"/>
        <v>14009650</v>
      </c>
      <c r="N164" s="236">
        <f t="shared" si="81"/>
        <v>0</v>
      </c>
      <c r="O164" s="204">
        <f t="shared" si="55"/>
        <v>14009650</v>
      </c>
    </row>
    <row r="165" spans="1:15" x14ac:dyDescent="0.25">
      <c r="A165" s="141" t="s">
        <v>139</v>
      </c>
      <c r="B165" s="8">
        <v>906</v>
      </c>
      <c r="C165" s="155" t="s">
        <v>21</v>
      </c>
      <c r="D165" s="156">
        <v>13</v>
      </c>
      <c r="E165" s="156">
        <v>7000080080</v>
      </c>
      <c r="F165" s="155" t="s">
        <v>70</v>
      </c>
      <c r="G165" s="236"/>
      <c r="H165" s="236"/>
      <c r="I165" s="172">
        <f t="shared" si="53"/>
        <v>0</v>
      </c>
      <c r="J165" s="236">
        <v>6695300</v>
      </c>
      <c r="K165" s="236"/>
      <c r="L165" s="204">
        <f t="shared" si="54"/>
        <v>6695300</v>
      </c>
      <c r="M165" s="236">
        <v>14009650</v>
      </c>
      <c r="N165" s="236"/>
      <c r="O165" s="204">
        <f t="shared" si="55"/>
        <v>14009650</v>
      </c>
    </row>
    <row r="166" spans="1:15" ht="47.25" x14ac:dyDescent="0.25">
      <c r="A166" s="278" t="s">
        <v>153</v>
      </c>
      <c r="B166" s="261" t="s">
        <v>40</v>
      </c>
      <c r="C166" s="261" t="s">
        <v>10</v>
      </c>
      <c r="D166" s="262" t="s">
        <v>6</v>
      </c>
      <c r="E166" s="262" t="s">
        <v>106</v>
      </c>
      <c r="F166" s="262" t="s">
        <v>7</v>
      </c>
      <c r="G166" s="216">
        <f>SUM(G167+G171)</f>
        <v>10038840</v>
      </c>
      <c r="H166" s="216">
        <f>SUM(H167+H171)</f>
        <v>100000</v>
      </c>
      <c r="I166" s="172">
        <f t="shared" si="53"/>
        <v>10138840</v>
      </c>
      <c r="J166" s="216">
        <f>SUM(J167+J171)</f>
        <v>1813000</v>
      </c>
      <c r="K166" s="216">
        <f>SUM(K167+K171)</f>
        <v>0</v>
      </c>
      <c r="L166" s="172">
        <f t="shared" si="54"/>
        <v>1813000</v>
      </c>
      <c r="M166" s="216">
        <f t="shared" ref="M166:N166" si="82">SUM(M167+M171)</f>
        <v>1813000</v>
      </c>
      <c r="N166" s="216">
        <f t="shared" si="82"/>
        <v>0</v>
      </c>
      <c r="O166" s="172">
        <f t="shared" si="55"/>
        <v>1813000</v>
      </c>
    </row>
    <row r="167" spans="1:15" ht="45" x14ac:dyDescent="0.25">
      <c r="A167" s="279" t="s">
        <v>60</v>
      </c>
      <c r="B167" s="265">
        <v>906</v>
      </c>
      <c r="C167" s="280">
        <v>14</v>
      </c>
      <c r="D167" s="257" t="s">
        <v>21</v>
      </c>
      <c r="E167" s="257" t="s">
        <v>106</v>
      </c>
      <c r="F167" s="256" t="s">
        <v>7</v>
      </c>
      <c r="G167" s="216">
        <f t="shared" ref="G167:N169" si="83">SUM(G168)</f>
        <v>1813000</v>
      </c>
      <c r="H167" s="216">
        <f t="shared" si="83"/>
        <v>0</v>
      </c>
      <c r="I167" s="172">
        <f t="shared" si="53"/>
        <v>1813000</v>
      </c>
      <c r="J167" s="216">
        <f t="shared" si="83"/>
        <v>1813000</v>
      </c>
      <c r="K167" s="216">
        <f t="shared" si="83"/>
        <v>0</v>
      </c>
      <c r="L167" s="172">
        <f t="shared" si="54"/>
        <v>1813000</v>
      </c>
      <c r="M167" s="216">
        <f t="shared" si="83"/>
        <v>1813000</v>
      </c>
      <c r="N167" s="216">
        <f t="shared" si="83"/>
        <v>0</v>
      </c>
      <c r="O167" s="172">
        <f t="shared" si="55"/>
        <v>1813000</v>
      </c>
    </row>
    <row r="168" spans="1:15" x14ac:dyDescent="0.25">
      <c r="A168" s="211" t="s">
        <v>251</v>
      </c>
      <c r="B168" s="8">
        <v>906</v>
      </c>
      <c r="C168" s="281">
        <v>14</v>
      </c>
      <c r="D168" s="156" t="s">
        <v>21</v>
      </c>
      <c r="E168" s="156" t="s">
        <v>344</v>
      </c>
      <c r="F168" s="248" t="s">
        <v>7</v>
      </c>
      <c r="G168" s="236">
        <f t="shared" si="83"/>
        <v>1813000</v>
      </c>
      <c r="H168" s="236">
        <f t="shared" si="83"/>
        <v>0</v>
      </c>
      <c r="I168" s="204">
        <f t="shared" si="53"/>
        <v>1813000</v>
      </c>
      <c r="J168" s="236">
        <f t="shared" si="83"/>
        <v>1813000</v>
      </c>
      <c r="K168" s="236">
        <f t="shared" si="83"/>
        <v>0</v>
      </c>
      <c r="L168" s="204">
        <f t="shared" si="54"/>
        <v>1813000</v>
      </c>
      <c r="M168" s="236">
        <f t="shared" si="83"/>
        <v>1813000</v>
      </c>
      <c r="N168" s="236">
        <f t="shared" si="83"/>
        <v>0</v>
      </c>
      <c r="O168" s="204">
        <f t="shared" si="55"/>
        <v>1813000</v>
      </c>
    </row>
    <row r="169" spans="1:15" x14ac:dyDescent="0.25">
      <c r="A169" s="141" t="s">
        <v>46</v>
      </c>
      <c r="B169" s="8">
        <v>906</v>
      </c>
      <c r="C169" s="281">
        <v>14</v>
      </c>
      <c r="D169" s="156" t="s">
        <v>21</v>
      </c>
      <c r="E169" s="156" t="s">
        <v>344</v>
      </c>
      <c r="F169" s="155" t="s">
        <v>47</v>
      </c>
      <c r="G169" s="236">
        <f t="shared" si="83"/>
        <v>1813000</v>
      </c>
      <c r="H169" s="236">
        <f t="shared" si="83"/>
        <v>0</v>
      </c>
      <c r="I169" s="204">
        <f t="shared" si="53"/>
        <v>1813000</v>
      </c>
      <c r="J169" s="236">
        <f t="shared" si="83"/>
        <v>1813000</v>
      </c>
      <c r="K169" s="236">
        <f t="shared" si="83"/>
        <v>0</v>
      </c>
      <c r="L169" s="204">
        <f t="shared" si="54"/>
        <v>1813000</v>
      </c>
      <c r="M169" s="236">
        <f t="shared" si="83"/>
        <v>1813000</v>
      </c>
      <c r="N169" s="236">
        <f t="shared" si="83"/>
        <v>0</v>
      </c>
      <c r="O169" s="204">
        <f t="shared" si="55"/>
        <v>1813000</v>
      </c>
    </row>
    <row r="170" spans="1:15" x14ac:dyDescent="0.25">
      <c r="A170" s="141" t="s">
        <v>137</v>
      </c>
      <c r="B170" s="8">
        <v>906</v>
      </c>
      <c r="C170" s="281">
        <v>14</v>
      </c>
      <c r="D170" s="156" t="s">
        <v>21</v>
      </c>
      <c r="E170" s="156" t="s">
        <v>344</v>
      </c>
      <c r="F170" s="155" t="s">
        <v>136</v>
      </c>
      <c r="G170" s="236">
        <v>1813000</v>
      </c>
      <c r="H170" s="236"/>
      <c r="I170" s="204">
        <f t="shared" si="53"/>
        <v>1813000</v>
      </c>
      <c r="J170" s="236">
        <v>1813000</v>
      </c>
      <c r="K170" s="236"/>
      <c r="L170" s="204">
        <f t="shared" si="54"/>
        <v>1813000</v>
      </c>
      <c r="M170" s="236">
        <v>1813000</v>
      </c>
      <c r="N170" s="236"/>
      <c r="O170" s="204">
        <f t="shared" si="55"/>
        <v>1813000</v>
      </c>
    </row>
    <row r="171" spans="1:15" x14ac:dyDescent="0.25">
      <c r="A171" s="279" t="s">
        <v>61</v>
      </c>
      <c r="B171" s="265">
        <v>906</v>
      </c>
      <c r="C171" s="280">
        <v>14</v>
      </c>
      <c r="D171" s="257" t="s">
        <v>23</v>
      </c>
      <c r="E171" s="257" t="s">
        <v>106</v>
      </c>
      <c r="F171" s="256" t="s">
        <v>7</v>
      </c>
      <c r="G171" s="237">
        <f t="shared" ref="G171:N173" si="84">SUM(G172)</f>
        <v>8225840</v>
      </c>
      <c r="H171" s="237">
        <f t="shared" si="84"/>
        <v>100000</v>
      </c>
      <c r="I171" s="172">
        <f t="shared" si="53"/>
        <v>8325840</v>
      </c>
      <c r="J171" s="237">
        <f t="shared" si="84"/>
        <v>0</v>
      </c>
      <c r="K171" s="237">
        <f t="shared" si="84"/>
        <v>0</v>
      </c>
      <c r="L171" s="172">
        <f t="shared" si="54"/>
        <v>0</v>
      </c>
      <c r="M171" s="237">
        <f t="shared" si="84"/>
        <v>0</v>
      </c>
      <c r="N171" s="237">
        <f t="shared" si="84"/>
        <v>0</v>
      </c>
      <c r="O171" s="172">
        <f t="shared" si="55"/>
        <v>0</v>
      </c>
    </row>
    <row r="172" spans="1:15" ht="26.25" x14ac:dyDescent="0.25">
      <c r="A172" s="211" t="s">
        <v>62</v>
      </c>
      <c r="B172" s="8">
        <v>906</v>
      </c>
      <c r="C172" s="281">
        <v>14</v>
      </c>
      <c r="D172" s="156" t="s">
        <v>23</v>
      </c>
      <c r="E172" s="156" t="s">
        <v>345</v>
      </c>
      <c r="F172" s="155" t="s">
        <v>7</v>
      </c>
      <c r="G172" s="236">
        <f t="shared" si="84"/>
        <v>8225840</v>
      </c>
      <c r="H172" s="236">
        <f t="shared" si="84"/>
        <v>100000</v>
      </c>
      <c r="I172" s="204">
        <f t="shared" si="53"/>
        <v>8325840</v>
      </c>
      <c r="J172" s="236">
        <f t="shared" si="84"/>
        <v>0</v>
      </c>
      <c r="K172" s="236">
        <f t="shared" si="84"/>
        <v>0</v>
      </c>
      <c r="L172" s="172">
        <f t="shared" si="54"/>
        <v>0</v>
      </c>
      <c r="M172" s="236">
        <f t="shared" si="84"/>
        <v>0</v>
      </c>
      <c r="N172" s="236">
        <f t="shared" si="84"/>
        <v>0</v>
      </c>
      <c r="O172" s="172">
        <f t="shared" si="55"/>
        <v>0</v>
      </c>
    </row>
    <row r="173" spans="1:15" x14ac:dyDescent="0.25">
      <c r="A173" s="141" t="s">
        <v>46</v>
      </c>
      <c r="B173" s="8">
        <v>906</v>
      </c>
      <c r="C173" s="281">
        <v>14</v>
      </c>
      <c r="D173" s="156" t="s">
        <v>23</v>
      </c>
      <c r="E173" s="156" t="s">
        <v>345</v>
      </c>
      <c r="F173" s="155" t="s">
        <v>47</v>
      </c>
      <c r="G173" s="236">
        <f t="shared" si="84"/>
        <v>8225840</v>
      </c>
      <c r="H173" s="236">
        <f t="shared" si="84"/>
        <v>100000</v>
      </c>
      <c r="I173" s="204">
        <f t="shared" si="53"/>
        <v>8325840</v>
      </c>
      <c r="J173" s="236">
        <f t="shared" si="84"/>
        <v>0</v>
      </c>
      <c r="K173" s="236">
        <f t="shared" si="84"/>
        <v>0</v>
      </c>
      <c r="L173" s="172">
        <f t="shared" si="54"/>
        <v>0</v>
      </c>
      <c r="M173" s="236">
        <f t="shared" si="84"/>
        <v>0</v>
      </c>
      <c r="N173" s="236">
        <f t="shared" si="84"/>
        <v>0</v>
      </c>
      <c r="O173" s="172">
        <f t="shared" si="55"/>
        <v>0</v>
      </c>
    </row>
    <row r="174" spans="1:15" x14ac:dyDescent="0.25">
      <c r="A174" s="141" t="s">
        <v>138</v>
      </c>
      <c r="B174" s="8">
        <v>906</v>
      </c>
      <c r="C174" s="281">
        <v>14</v>
      </c>
      <c r="D174" s="156" t="s">
        <v>23</v>
      </c>
      <c r="E174" s="156" t="s">
        <v>345</v>
      </c>
      <c r="F174" s="155" t="s">
        <v>136</v>
      </c>
      <c r="G174" s="236">
        <v>8225840</v>
      </c>
      <c r="H174" s="236">
        <v>100000</v>
      </c>
      <c r="I174" s="204">
        <f t="shared" si="53"/>
        <v>8325840</v>
      </c>
      <c r="J174" s="236"/>
      <c r="K174" s="236"/>
      <c r="L174" s="172">
        <f t="shared" si="54"/>
        <v>0</v>
      </c>
      <c r="M174" s="236"/>
      <c r="N174" s="236"/>
      <c r="O174" s="172">
        <f t="shared" si="55"/>
        <v>0</v>
      </c>
    </row>
    <row r="175" spans="1:15" ht="54" x14ac:dyDescent="0.25">
      <c r="A175" s="322" t="s">
        <v>284</v>
      </c>
      <c r="B175" s="282">
        <v>926</v>
      </c>
      <c r="C175" s="283" t="s">
        <v>6</v>
      </c>
      <c r="D175" s="284" t="s">
        <v>6</v>
      </c>
      <c r="E175" s="284" t="s">
        <v>106</v>
      </c>
      <c r="F175" s="284" t="s">
        <v>7</v>
      </c>
      <c r="G175" s="216">
        <f>SUM(G176+G193+G254)</f>
        <v>114240700.20000002</v>
      </c>
      <c r="H175" s="216">
        <f>SUM(H176+H193+H254)</f>
        <v>44525.81</v>
      </c>
      <c r="I175" s="172">
        <f t="shared" si="53"/>
        <v>114285226.01000002</v>
      </c>
      <c r="J175" s="216">
        <f>SUM(J176+J193+J254)</f>
        <v>97124110</v>
      </c>
      <c r="K175" s="216">
        <f>SUM(K176+K193+K254)</f>
        <v>0</v>
      </c>
      <c r="L175" s="172">
        <f t="shared" si="54"/>
        <v>97124110</v>
      </c>
      <c r="M175" s="216">
        <f>SUM(M176+M193+M254)</f>
        <v>107370031.75</v>
      </c>
      <c r="N175" s="216">
        <f>SUM(N176+N193+N254)</f>
        <v>0</v>
      </c>
      <c r="O175" s="172">
        <f t="shared" si="55"/>
        <v>107370031.75</v>
      </c>
    </row>
    <row r="176" spans="1:15" ht="18" x14ac:dyDescent="0.25">
      <c r="A176" s="285" t="s">
        <v>17</v>
      </c>
      <c r="B176" s="283" t="s">
        <v>63</v>
      </c>
      <c r="C176" s="283" t="s">
        <v>19</v>
      </c>
      <c r="D176" s="284" t="s">
        <v>6</v>
      </c>
      <c r="E176" s="284" t="s">
        <v>106</v>
      </c>
      <c r="F176" s="283" t="s">
        <v>7</v>
      </c>
      <c r="G176" s="216">
        <f>SUM(G177+G185)</f>
        <v>13444706.73</v>
      </c>
      <c r="H176" s="216">
        <f>SUM(H177+H185)</f>
        <v>0</v>
      </c>
      <c r="I176" s="172">
        <f t="shared" si="53"/>
        <v>13444706.73</v>
      </c>
      <c r="J176" s="216">
        <f>SUM(J177+J185)</f>
        <v>12833650</v>
      </c>
      <c r="K176" s="216">
        <f>SUM(K177+K185)</f>
        <v>0</v>
      </c>
      <c r="L176" s="172">
        <f t="shared" si="54"/>
        <v>12833650</v>
      </c>
      <c r="M176" s="216">
        <f t="shared" ref="M176:N176" si="85">SUM(M177+M185)</f>
        <v>13257330</v>
      </c>
      <c r="N176" s="216">
        <f t="shared" si="85"/>
        <v>0</v>
      </c>
      <c r="O176" s="172">
        <f t="shared" si="55"/>
        <v>13257330</v>
      </c>
    </row>
    <row r="177" spans="1:15" x14ac:dyDescent="0.25">
      <c r="A177" s="267" t="s">
        <v>148</v>
      </c>
      <c r="B177" s="265">
        <v>926</v>
      </c>
      <c r="C177" s="255" t="s">
        <v>19</v>
      </c>
      <c r="D177" s="256" t="s">
        <v>9</v>
      </c>
      <c r="E177" s="257" t="s">
        <v>106</v>
      </c>
      <c r="F177" s="256" t="s">
        <v>7</v>
      </c>
      <c r="G177" s="216">
        <f>SUM(G178+G181)</f>
        <v>13337206.73</v>
      </c>
      <c r="H177" s="216">
        <f>SUM(H178+H181)</f>
        <v>0</v>
      </c>
      <c r="I177" s="172">
        <f t="shared" si="53"/>
        <v>13337206.73</v>
      </c>
      <c r="J177" s="216">
        <f>SUM(J178+J181)</f>
        <v>12778650</v>
      </c>
      <c r="K177" s="216">
        <f>SUM(K178+K181)</f>
        <v>0</v>
      </c>
      <c r="L177" s="172">
        <f t="shared" si="54"/>
        <v>12778650</v>
      </c>
      <c r="M177" s="216">
        <f t="shared" ref="M177:N177" si="86">SUM(M178+M181)</f>
        <v>13179830</v>
      </c>
      <c r="N177" s="216">
        <f t="shared" si="86"/>
        <v>0</v>
      </c>
      <c r="O177" s="172">
        <f t="shared" si="55"/>
        <v>13179830</v>
      </c>
    </row>
    <row r="178" spans="1:15" x14ac:dyDescent="0.25">
      <c r="A178" s="238" t="s">
        <v>164</v>
      </c>
      <c r="B178" s="8">
        <v>926</v>
      </c>
      <c r="C178" s="155" t="s">
        <v>19</v>
      </c>
      <c r="D178" s="248" t="s">
        <v>9</v>
      </c>
      <c r="E178" s="156" t="s">
        <v>346</v>
      </c>
      <c r="F178" s="155" t="s">
        <v>7</v>
      </c>
      <c r="G178" s="184">
        <f t="shared" ref="G178:N179" si="87">SUM(G179)</f>
        <v>13313206.73</v>
      </c>
      <c r="H178" s="184">
        <f t="shared" si="87"/>
        <v>0</v>
      </c>
      <c r="I178" s="204">
        <f t="shared" si="53"/>
        <v>13313206.73</v>
      </c>
      <c r="J178" s="184">
        <f t="shared" si="87"/>
        <v>12754650</v>
      </c>
      <c r="K178" s="184">
        <f t="shared" si="87"/>
        <v>0</v>
      </c>
      <c r="L178" s="204">
        <f t="shared" si="54"/>
        <v>12754650</v>
      </c>
      <c r="M178" s="184">
        <f t="shared" si="87"/>
        <v>13155830</v>
      </c>
      <c r="N178" s="184">
        <f t="shared" si="87"/>
        <v>0</v>
      </c>
      <c r="O178" s="204">
        <f t="shared" si="55"/>
        <v>13155830</v>
      </c>
    </row>
    <row r="179" spans="1:15" ht="23.25" x14ac:dyDescent="0.25">
      <c r="A179" s="141" t="s">
        <v>292</v>
      </c>
      <c r="B179" s="8">
        <v>926</v>
      </c>
      <c r="C179" s="155" t="s">
        <v>19</v>
      </c>
      <c r="D179" s="248" t="s">
        <v>9</v>
      </c>
      <c r="E179" s="156" t="s">
        <v>346</v>
      </c>
      <c r="F179" s="155" t="s">
        <v>16</v>
      </c>
      <c r="G179" s="184">
        <f t="shared" si="87"/>
        <v>13313206.73</v>
      </c>
      <c r="H179" s="184">
        <f t="shared" si="87"/>
        <v>0</v>
      </c>
      <c r="I179" s="204">
        <f t="shared" si="53"/>
        <v>13313206.73</v>
      </c>
      <c r="J179" s="184">
        <f t="shared" si="87"/>
        <v>12754650</v>
      </c>
      <c r="K179" s="184">
        <f t="shared" si="87"/>
        <v>0</v>
      </c>
      <c r="L179" s="204">
        <f t="shared" si="54"/>
        <v>12754650</v>
      </c>
      <c r="M179" s="184">
        <f t="shared" si="87"/>
        <v>13155830</v>
      </c>
      <c r="N179" s="184">
        <f t="shared" si="87"/>
        <v>0</v>
      </c>
      <c r="O179" s="204">
        <f t="shared" si="55"/>
        <v>13155830</v>
      </c>
    </row>
    <row r="180" spans="1:15" x14ac:dyDescent="0.25">
      <c r="A180" s="247" t="s">
        <v>131</v>
      </c>
      <c r="B180" s="8">
        <v>926</v>
      </c>
      <c r="C180" s="155" t="s">
        <v>19</v>
      </c>
      <c r="D180" s="248" t="s">
        <v>9</v>
      </c>
      <c r="E180" s="156" t="s">
        <v>346</v>
      </c>
      <c r="F180" s="155" t="s">
        <v>130</v>
      </c>
      <c r="G180" s="184">
        <v>13313206.73</v>
      </c>
      <c r="H180" s="184">
        <v>0</v>
      </c>
      <c r="I180" s="204">
        <f t="shared" si="53"/>
        <v>13313206.73</v>
      </c>
      <c r="J180" s="184">
        <v>12754650</v>
      </c>
      <c r="K180" s="184"/>
      <c r="L180" s="204">
        <f t="shared" si="54"/>
        <v>12754650</v>
      </c>
      <c r="M180" s="184">
        <v>13155830</v>
      </c>
      <c r="N180" s="184"/>
      <c r="O180" s="204">
        <f t="shared" si="55"/>
        <v>13155830</v>
      </c>
    </row>
    <row r="181" spans="1:15" ht="26.25" x14ac:dyDescent="0.25">
      <c r="A181" s="238" t="s">
        <v>225</v>
      </c>
      <c r="B181" s="8">
        <v>926</v>
      </c>
      <c r="C181" s="155" t="s">
        <v>19</v>
      </c>
      <c r="D181" s="248" t="s">
        <v>9</v>
      </c>
      <c r="E181" s="156" t="s">
        <v>347</v>
      </c>
      <c r="F181" s="155" t="s">
        <v>7</v>
      </c>
      <c r="G181" s="184">
        <f>SUM(G183)</f>
        <v>24000</v>
      </c>
      <c r="H181" s="184">
        <f>SUM(H183)</f>
        <v>0</v>
      </c>
      <c r="I181" s="204">
        <f t="shared" si="53"/>
        <v>24000</v>
      </c>
      <c r="J181" s="184">
        <f>SUM(J183)</f>
        <v>24000</v>
      </c>
      <c r="K181" s="184">
        <f>SUM(K183)</f>
        <v>0</v>
      </c>
      <c r="L181" s="204">
        <f t="shared" si="54"/>
        <v>24000</v>
      </c>
      <c r="M181" s="184">
        <f t="shared" ref="M181:N181" si="88">SUM(M183)</f>
        <v>24000</v>
      </c>
      <c r="N181" s="184">
        <f t="shared" si="88"/>
        <v>0</v>
      </c>
      <c r="O181" s="204">
        <f t="shared" si="55"/>
        <v>24000</v>
      </c>
    </row>
    <row r="182" spans="1:15" ht="90" x14ac:dyDescent="0.25">
      <c r="A182" s="238" t="s">
        <v>242</v>
      </c>
      <c r="B182" s="8">
        <v>926</v>
      </c>
      <c r="C182" s="155" t="s">
        <v>19</v>
      </c>
      <c r="D182" s="248" t="s">
        <v>9</v>
      </c>
      <c r="E182" s="156" t="s">
        <v>348</v>
      </c>
      <c r="F182" s="155" t="s">
        <v>7</v>
      </c>
      <c r="G182" s="184">
        <f t="shared" ref="G182:N183" si="89">SUM(G183)</f>
        <v>24000</v>
      </c>
      <c r="H182" s="184">
        <f t="shared" si="89"/>
        <v>0</v>
      </c>
      <c r="I182" s="204">
        <f t="shared" si="53"/>
        <v>24000</v>
      </c>
      <c r="J182" s="184">
        <f t="shared" si="89"/>
        <v>24000</v>
      </c>
      <c r="K182" s="184">
        <f t="shared" si="89"/>
        <v>0</v>
      </c>
      <c r="L182" s="204">
        <f t="shared" si="54"/>
        <v>24000</v>
      </c>
      <c r="M182" s="184">
        <f t="shared" si="89"/>
        <v>24000</v>
      </c>
      <c r="N182" s="184">
        <f t="shared" si="89"/>
        <v>0</v>
      </c>
      <c r="O182" s="204">
        <f t="shared" si="55"/>
        <v>24000</v>
      </c>
    </row>
    <row r="183" spans="1:15" ht="23.25" x14ac:dyDescent="0.25">
      <c r="A183" s="141" t="s">
        <v>292</v>
      </c>
      <c r="B183" s="8">
        <v>926</v>
      </c>
      <c r="C183" s="155" t="s">
        <v>19</v>
      </c>
      <c r="D183" s="248" t="s">
        <v>9</v>
      </c>
      <c r="E183" s="156" t="s">
        <v>348</v>
      </c>
      <c r="F183" s="155" t="s">
        <v>16</v>
      </c>
      <c r="G183" s="184">
        <f t="shared" si="89"/>
        <v>24000</v>
      </c>
      <c r="H183" s="184">
        <f t="shared" si="89"/>
        <v>0</v>
      </c>
      <c r="I183" s="204">
        <f t="shared" ref="I183:I258" si="90">SUM(G183+H183)</f>
        <v>24000</v>
      </c>
      <c r="J183" s="184">
        <f t="shared" si="89"/>
        <v>24000</v>
      </c>
      <c r="K183" s="184">
        <f t="shared" si="89"/>
        <v>0</v>
      </c>
      <c r="L183" s="204">
        <f t="shared" ref="L183:L258" si="91">SUM(J183+K183)</f>
        <v>24000</v>
      </c>
      <c r="M183" s="184">
        <f t="shared" si="89"/>
        <v>24000</v>
      </c>
      <c r="N183" s="184">
        <f t="shared" si="89"/>
        <v>0</v>
      </c>
      <c r="O183" s="204">
        <f t="shared" ref="O183:O258" si="92">SUM(M183+N183)</f>
        <v>24000</v>
      </c>
    </row>
    <row r="184" spans="1:15" x14ac:dyDescent="0.25">
      <c r="A184" s="247" t="s">
        <v>131</v>
      </c>
      <c r="B184" s="8">
        <v>926</v>
      </c>
      <c r="C184" s="155" t="s">
        <v>19</v>
      </c>
      <c r="D184" s="248" t="s">
        <v>9</v>
      </c>
      <c r="E184" s="156" t="s">
        <v>348</v>
      </c>
      <c r="F184" s="155" t="s">
        <v>130</v>
      </c>
      <c r="G184" s="184">
        <v>24000</v>
      </c>
      <c r="H184" s="184"/>
      <c r="I184" s="204">
        <f t="shared" si="90"/>
        <v>24000</v>
      </c>
      <c r="J184" s="184">
        <v>24000</v>
      </c>
      <c r="K184" s="184"/>
      <c r="L184" s="204">
        <f t="shared" si="91"/>
        <v>24000</v>
      </c>
      <c r="M184" s="184">
        <v>24000</v>
      </c>
      <c r="N184" s="184"/>
      <c r="O184" s="204">
        <f t="shared" si="92"/>
        <v>24000</v>
      </c>
    </row>
    <row r="185" spans="1:15" x14ac:dyDescent="0.25">
      <c r="A185" s="267" t="s">
        <v>150</v>
      </c>
      <c r="B185" s="265">
        <v>926</v>
      </c>
      <c r="C185" s="255" t="s">
        <v>19</v>
      </c>
      <c r="D185" s="256" t="s">
        <v>19</v>
      </c>
      <c r="E185" s="257" t="s">
        <v>106</v>
      </c>
      <c r="F185" s="256" t="s">
        <v>7</v>
      </c>
      <c r="G185" s="194">
        <f>SUM(G186)</f>
        <v>107500</v>
      </c>
      <c r="H185" s="194">
        <f>SUM(H186)</f>
        <v>0</v>
      </c>
      <c r="I185" s="172">
        <f t="shared" si="90"/>
        <v>107500</v>
      </c>
      <c r="J185" s="194">
        <f>SUM(J186)</f>
        <v>55000</v>
      </c>
      <c r="K185" s="194">
        <f>SUM(K186)</f>
        <v>0</v>
      </c>
      <c r="L185" s="172">
        <f t="shared" si="91"/>
        <v>55000</v>
      </c>
      <c r="M185" s="194">
        <f t="shared" ref="M185:N185" si="93">SUM(M186)</f>
        <v>77500</v>
      </c>
      <c r="N185" s="194">
        <f t="shared" si="93"/>
        <v>0</v>
      </c>
      <c r="O185" s="172">
        <f t="shared" si="92"/>
        <v>77500</v>
      </c>
    </row>
    <row r="186" spans="1:15" x14ac:dyDescent="0.25">
      <c r="A186" s="117" t="s">
        <v>179</v>
      </c>
      <c r="B186" s="8">
        <v>926</v>
      </c>
      <c r="C186" s="108" t="s">
        <v>19</v>
      </c>
      <c r="D186" s="109" t="s">
        <v>19</v>
      </c>
      <c r="E186" s="109" t="s">
        <v>349</v>
      </c>
      <c r="F186" s="110" t="s">
        <v>7</v>
      </c>
      <c r="G186" s="149">
        <f>SUM(G189+G187+G191)</f>
        <v>107500</v>
      </c>
      <c r="H186" s="149">
        <f>SUM(H189+H187+H191)</f>
        <v>0</v>
      </c>
      <c r="I186" s="204">
        <f t="shared" si="90"/>
        <v>107500</v>
      </c>
      <c r="J186" s="149">
        <f>SUM(J189+J187+J191)</f>
        <v>55000</v>
      </c>
      <c r="K186" s="149">
        <f>SUM(K189+K187+K191)</f>
        <v>0</v>
      </c>
      <c r="L186" s="204">
        <f t="shared" si="91"/>
        <v>55000</v>
      </c>
      <c r="M186" s="149">
        <f>SUM(M189+M187+M191)</f>
        <v>77500</v>
      </c>
      <c r="N186" s="149">
        <f>SUM(N189+N187+N191)</f>
        <v>0</v>
      </c>
      <c r="O186" s="204">
        <f t="shared" si="92"/>
        <v>77500</v>
      </c>
    </row>
    <row r="187" spans="1:15" ht="34.5" x14ac:dyDescent="0.25">
      <c r="A187" s="106" t="s">
        <v>28</v>
      </c>
      <c r="B187" s="8">
        <v>926</v>
      </c>
      <c r="C187" s="102" t="s">
        <v>19</v>
      </c>
      <c r="D187" s="104" t="s">
        <v>19</v>
      </c>
      <c r="E187" s="109" t="s">
        <v>349</v>
      </c>
      <c r="F187" s="104" t="s">
        <v>29</v>
      </c>
      <c r="G187" s="204">
        <f>SUM(G188)</f>
        <v>0</v>
      </c>
      <c r="H187" s="204">
        <f>SUM(H188)</f>
        <v>0</v>
      </c>
      <c r="I187" s="204">
        <f t="shared" si="90"/>
        <v>0</v>
      </c>
      <c r="J187" s="204">
        <f t="shared" ref="J187:N187" si="94">SUM(J188)</f>
        <v>0</v>
      </c>
      <c r="K187" s="204">
        <f t="shared" si="94"/>
        <v>0</v>
      </c>
      <c r="L187" s="204">
        <f t="shared" si="91"/>
        <v>0</v>
      </c>
      <c r="M187" s="204">
        <f t="shared" si="94"/>
        <v>0</v>
      </c>
      <c r="N187" s="204">
        <f t="shared" si="94"/>
        <v>0</v>
      </c>
      <c r="O187" s="204">
        <f t="shared" si="92"/>
        <v>0</v>
      </c>
    </row>
    <row r="188" spans="1:15" x14ac:dyDescent="0.25">
      <c r="A188" s="141" t="s">
        <v>32</v>
      </c>
      <c r="B188" s="8">
        <v>926</v>
      </c>
      <c r="C188" s="102" t="s">
        <v>19</v>
      </c>
      <c r="D188" s="104" t="s">
        <v>19</v>
      </c>
      <c r="E188" s="109" t="s">
        <v>349</v>
      </c>
      <c r="F188" s="104" t="s">
        <v>33</v>
      </c>
      <c r="G188" s="149">
        <v>0</v>
      </c>
      <c r="H188" s="149">
        <v>0</v>
      </c>
      <c r="I188" s="204">
        <f t="shared" si="90"/>
        <v>0</v>
      </c>
      <c r="J188" s="149">
        <v>0</v>
      </c>
      <c r="K188" s="149">
        <v>0</v>
      </c>
      <c r="L188" s="204">
        <f t="shared" si="91"/>
        <v>0</v>
      </c>
      <c r="M188" s="149">
        <v>0</v>
      </c>
      <c r="N188" s="149">
        <v>0</v>
      </c>
      <c r="O188" s="204">
        <f t="shared" si="92"/>
        <v>0</v>
      </c>
    </row>
    <row r="189" spans="1:15" x14ac:dyDescent="0.25">
      <c r="A189" s="106" t="s">
        <v>11</v>
      </c>
      <c r="B189" s="8">
        <v>926</v>
      </c>
      <c r="C189" s="102" t="s">
        <v>19</v>
      </c>
      <c r="D189" s="104" t="s">
        <v>19</v>
      </c>
      <c r="E189" s="109" t="s">
        <v>349</v>
      </c>
      <c r="F189" s="104" t="s">
        <v>12</v>
      </c>
      <c r="G189" s="204">
        <f>SUM(G190)</f>
        <v>82500</v>
      </c>
      <c r="H189" s="204">
        <f>SUM(H190)</f>
        <v>0</v>
      </c>
      <c r="I189" s="204">
        <f t="shared" si="90"/>
        <v>82500</v>
      </c>
      <c r="J189" s="204">
        <f>SUM(J190)</f>
        <v>30000</v>
      </c>
      <c r="K189" s="204">
        <f>SUM(K190)</f>
        <v>0</v>
      </c>
      <c r="L189" s="204">
        <f t="shared" si="91"/>
        <v>30000</v>
      </c>
      <c r="M189" s="204">
        <f t="shared" ref="M189:N189" si="95">SUM(M190)</f>
        <v>52500</v>
      </c>
      <c r="N189" s="204">
        <f t="shared" si="95"/>
        <v>0</v>
      </c>
      <c r="O189" s="204">
        <f t="shared" si="92"/>
        <v>52500</v>
      </c>
    </row>
    <row r="190" spans="1:15" x14ac:dyDescent="0.25">
      <c r="A190" s="106" t="s">
        <v>140</v>
      </c>
      <c r="B190" s="8">
        <v>926</v>
      </c>
      <c r="C190" s="102" t="s">
        <v>19</v>
      </c>
      <c r="D190" s="104" t="s">
        <v>19</v>
      </c>
      <c r="E190" s="109" t="s">
        <v>349</v>
      </c>
      <c r="F190" s="104" t="s">
        <v>14</v>
      </c>
      <c r="G190" s="149">
        <v>82500</v>
      </c>
      <c r="H190" s="149">
        <v>0</v>
      </c>
      <c r="I190" s="204">
        <f t="shared" si="90"/>
        <v>82500</v>
      </c>
      <c r="J190" s="149">
        <v>30000</v>
      </c>
      <c r="K190" s="149">
        <v>0</v>
      </c>
      <c r="L190" s="204">
        <f t="shared" si="91"/>
        <v>30000</v>
      </c>
      <c r="M190" s="149">
        <v>52500</v>
      </c>
      <c r="N190" s="149">
        <v>0</v>
      </c>
      <c r="O190" s="204">
        <f t="shared" si="92"/>
        <v>52500</v>
      </c>
    </row>
    <row r="191" spans="1:15" x14ac:dyDescent="0.25">
      <c r="A191" s="107" t="s">
        <v>85</v>
      </c>
      <c r="B191" s="8">
        <v>926</v>
      </c>
      <c r="C191" s="102" t="s">
        <v>19</v>
      </c>
      <c r="D191" s="104" t="s">
        <v>19</v>
      </c>
      <c r="E191" s="109" t="s">
        <v>349</v>
      </c>
      <c r="F191" s="104" t="s">
        <v>76</v>
      </c>
      <c r="G191" s="204">
        <f>SUM(G192)</f>
        <v>25000</v>
      </c>
      <c r="H191" s="204">
        <f>SUM(H192)</f>
        <v>0</v>
      </c>
      <c r="I191" s="204">
        <f t="shared" si="90"/>
        <v>25000</v>
      </c>
      <c r="J191" s="204">
        <f>SUM(J192)</f>
        <v>25000</v>
      </c>
      <c r="K191" s="204">
        <f>SUM(K192)</f>
        <v>0</v>
      </c>
      <c r="L191" s="204">
        <f t="shared" si="91"/>
        <v>25000</v>
      </c>
      <c r="M191" s="204">
        <f t="shared" ref="M191:N191" si="96">SUM(M192)</f>
        <v>25000</v>
      </c>
      <c r="N191" s="204">
        <f t="shared" si="96"/>
        <v>0</v>
      </c>
      <c r="O191" s="204">
        <f t="shared" si="92"/>
        <v>25000</v>
      </c>
    </row>
    <row r="192" spans="1:15" x14ac:dyDescent="0.25">
      <c r="A192" s="106" t="s">
        <v>240</v>
      </c>
      <c r="B192" s="8">
        <v>926</v>
      </c>
      <c r="C192" s="102" t="s">
        <v>19</v>
      </c>
      <c r="D192" s="104" t="s">
        <v>19</v>
      </c>
      <c r="E192" s="109" t="s">
        <v>349</v>
      </c>
      <c r="F192" s="104" t="s">
        <v>239</v>
      </c>
      <c r="G192" s="149">
        <v>25000</v>
      </c>
      <c r="H192" s="149"/>
      <c r="I192" s="204">
        <f t="shared" si="90"/>
        <v>25000</v>
      </c>
      <c r="J192" s="149">
        <v>25000</v>
      </c>
      <c r="K192" s="149"/>
      <c r="L192" s="204">
        <f t="shared" si="91"/>
        <v>25000</v>
      </c>
      <c r="M192" s="149">
        <v>25000</v>
      </c>
      <c r="N192" s="149"/>
      <c r="O192" s="204">
        <f t="shared" si="92"/>
        <v>25000</v>
      </c>
    </row>
    <row r="193" spans="1:18" ht="15.75" x14ac:dyDescent="0.25">
      <c r="A193" s="27" t="s">
        <v>269</v>
      </c>
      <c r="B193" s="283" t="s">
        <v>63</v>
      </c>
      <c r="C193" s="255" t="s">
        <v>58</v>
      </c>
      <c r="D193" s="284" t="s">
        <v>6</v>
      </c>
      <c r="E193" s="284" t="s">
        <v>106</v>
      </c>
      <c r="F193" s="283" t="s">
        <v>7</v>
      </c>
      <c r="G193" s="194">
        <f>SUM(G194+G228+G235)</f>
        <v>66347249.200000003</v>
      </c>
      <c r="H193" s="194">
        <f>SUM(H194+H228+H235)</f>
        <v>69025.81</v>
      </c>
      <c r="I193" s="172">
        <f t="shared" si="90"/>
        <v>66416275.010000005</v>
      </c>
      <c r="J193" s="194">
        <f>SUM(J194+J228+J235)</f>
        <v>58063540</v>
      </c>
      <c r="K193" s="194">
        <f>SUM(K194+K228+K235)</f>
        <v>0</v>
      </c>
      <c r="L193" s="172">
        <f t="shared" si="91"/>
        <v>58063540</v>
      </c>
      <c r="M193" s="194">
        <f>SUM(M194+M228+M235)</f>
        <v>68200121.75</v>
      </c>
      <c r="N193" s="194">
        <f>SUM(N194+N228+N235)</f>
        <v>0</v>
      </c>
      <c r="O193" s="172">
        <f t="shared" si="92"/>
        <v>68200121.75</v>
      </c>
    </row>
    <row r="194" spans="1:18" x14ac:dyDescent="0.25">
      <c r="A194" s="267" t="s">
        <v>59</v>
      </c>
      <c r="B194" s="265">
        <v>926</v>
      </c>
      <c r="C194" s="255" t="s">
        <v>58</v>
      </c>
      <c r="D194" s="256" t="s">
        <v>21</v>
      </c>
      <c r="E194" s="257" t="s">
        <v>106</v>
      </c>
      <c r="F194" s="256" t="s">
        <v>7</v>
      </c>
      <c r="G194" s="216">
        <f>SUM(G195+G201+G204+G198+G207+G222+G210+G216+G219+G225+G213)</f>
        <v>47451368</v>
      </c>
      <c r="H194" s="216">
        <f t="shared" ref="H194:O194" si="97">SUM(H195+H201+H204+H198+H207+H222+H210+H216+H219+H225+H213)</f>
        <v>0</v>
      </c>
      <c r="I194" s="216">
        <f t="shared" si="97"/>
        <v>47451368</v>
      </c>
      <c r="J194" s="216">
        <f t="shared" si="97"/>
        <v>40776212</v>
      </c>
      <c r="K194" s="216">
        <f t="shared" si="97"/>
        <v>0</v>
      </c>
      <c r="L194" s="216">
        <f t="shared" si="97"/>
        <v>40776212</v>
      </c>
      <c r="M194" s="216">
        <f t="shared" si="97"/>
        <v>50329111.75</v>
      </c>
      <c r="N194" s="216">
        <f t="shared" si="97"/>
        <v>0</v>
      </c>
      <c r="O194" s="216">
        <f t="shared" si="97"/>
        <v>50329111.75</v>
      </c>
    </row>
    <row r="195" spans="1:18" x14ac:dyDescent="0.25">
      <c r="A195" s="238" t="s">
        <v>65</v>
      </c>
      <c r="B195" s="260">
        <v>926</v>
      </c>
      <c r="C195" s="261" t="s">
        <v>58</v>
      </c>
      <c r="D195" s="271" t="s">
        <v>21</v>
      </c>
      <c r="E195" s="262" t="s">
        <v>350</v>
      </c>
      <c r="F195" s="271" t="s">
        <v>7</v>
      </c>
      <c r="G195" s="216">
        <f t="shared" ref="G195:N196" si="98">SUM(G196)</f>
        <v>12554279</v>
      </c>
      <c r="H195" s="216">
        <f t="shared" si="98"/>
        <v>0</v>
      </c>
      <c r="I195" s="172">
        <f t="shared" si="90"/>
        <v>12554279</v>
      </c>
      <c r="J195" s="216">
        <f t="shared" si="98"/>
        <v>5533195</v>
      </c>
      <c r="K195" s="216">
        <f t="shared" si="98"/>
        <v>0</v>
      </c>
      <c r="L195" s="172">
        <f t="shared" si="91"/>
        <v>5533195</v>
      </c>
      <c r="M195" s="216">
        <f t="shared" si="98"/>
        <v>5781061</v>
      </c>
      <c r="N195" s="216">
        <f t="shared" si="98"/>
        <v>0</v>
      </c>
      <c r="O195" s="172">
        <f t="shared" si="92"/>
        <v>5781061</v>
      </c>
      <c r="R195" s="332"/>
    </row>
    <row r="196" spans="1:18" ht="23.25" x14ac:dyDescent="0.25">
      <c r="A196" s="141" t="s">
        <v>292</v>
      </c>
      <c r="B196" s="8">
        <v>926</v>
      </c>
      <c r="C196" s="155" t="s">
        <v>58</v>
      </c>
      <c r="D196" s="248" t="s">
        <v>21</v>
      </c>
      <c r="E196" s="249" t="s">
        <v>350</v>
      </c>
      <c r="F196" s="155" t="s">
        <v>16</v>
      </c>
      <c r="G196" s="184">
        <f t="shared" si="98"/>
        <v>12554279</v>
      </c>
      <c r="H196" s="184">
        <f t="shared" si="98"/>
        <v>0</v>
      </c>
      <c r="I196" s="204">
        <f t="shared" si="90"/>
        <v>12554279</v>
      </c>
      <c r="J196" s="184">
        <f t="shared" si="98"/>
        <v>5533195</v>
      </c>
      <c r="K196" s="184">
        <f t="shared" si="98"/>
        <v>0</v>
      </c>
      <c r="L196" s="204">
        <f t="shared" si="91"/>
        <v>5533195</v>
      </c>
      <c r="M196" s="184">
        <f t="shared" si="98"/>
        <v>5781061</v>
      </c>
      <c r="N196" s="184">
        <f t="shared" si="98"/>
        <v>0</v>
      </c>
      <c r="O196" s="204">
        <f t="shared" si="92"/>
        <v>5781061</v>
      </c>
    </row>
    <row r="197" spans="1:18" x14ac:dyDescent="0.25">
      <c r="A197" s="247" t="s">
        <v>131</v>
      </c>
      <c r="B197" s="8">
        <v>926</v>
      </c>
      <c r="C197" s="155" t="s">
        <v>58</v>
      </c>
      <c r="D197" s="248" t="s">
        <v>21</v>
      </c>
      <c r="E197" s="249" t="s">
        <v>350</v>
      </c>
      <c r="F197" s="155" t="s">
        <v>130</v>
      </c>
      <c r="G197" s="184">
        <v>12554279</v>
      </c>
      <c r="H197" s="184">
        <v>0</v>
      </c>
      <c r="I197" s="204">
        <f t="shared" si="90"/>
        <v>12554279</v>
      </c>
      <c r="J197" s="184">
        <v>5533195</v>
      </c>
      <c r="K197" s="184">
        <v>0</v>
      </c>
      <c r="L197" s="204">
        <f t="shared" si="91"/>
        <v>5533195</v>
      </c>
      <c r="M197" s="184">
        <v>5781061</v>
      </c>
      <c r="N197" s="184">
        <v>0</v>
      </c>
      <c r="O197" s="204">
        <f t="shared" si="92"/>
        <v>5781061</v>
      </c>
    </row>
    <row r="198" spans="1:18" ht="77.25" x14ac:dyDescent="0.25">
      <c r="A198" s="238" t="s">
        <v>165</v>
      </c>
      <c r="B198" s="260">
        <v>926</v>
      </c>
      <c r="C198" s="261" t="s">
        <v>58</v>
      </c>
      <c r="D198" s="271" t="s">
        <v>21</v>
      </c>
      <c r="E198" s="262" t="s">
        <v>351</v>
      </c>
      <c r="F198" s="271" t="s">
        <v>7</v>
      </c>
      <c r="G198" s="216">
        <f>SUM(G200)</f>
        <v>8477500</v>
      </c>
      <c r="H198" s="216">
        <f>SUM(H200)</f>
        <v>0</v>
      </c>
      <c r="I198" s="172">
        <f t="shared" si="90"/>
        <v>8477500</v>
      </c>
      <c r="J198" s="216">
        <f>SUM(J200)</f>
        <v>13338620</v>
      </c>
      <c r="K198" s="216">
        <f>SUM(K200)</f>
        <v>0</v>
      </c>
      <c r="L198" s="172">
        <f t="shared" si="91"/>
        <v>13338620</v>
      </c>
      <c r="M198" s="216">
        <f t="shared" ref="M198:N198" si="99">SUM(M200)</f>
        <v>13338620</v>
      </c>
      <c r="N198" s="216">
        <f t="shared" si="99"/>
        <v>0</v>
      </c>
      <c r="O198" s="172">
        <f t="shared" si="92"/>
        <v>13338620</v>
      </c>
      <c r="R198" s="332"/>
    </row>
    <row r="199" spans="1:18" ht="23.25" x14ac:dyDescent="0.25">
      <c r="A199" s="141" t="s">
        <v>292</v>
      </c>
      <c r="B199" s="8">
        <v>926</v>
      </c>
      <c r="C199" s="155" t="s">
        <v>58</v>
      </c>
      <c r="D199" s="248" t="s">
        <v>21</v>
      </c>
      <c r="E199" s="249" t="s">
        <v>351</v>
      </c>
      <c r="F199" s="155" t="s">
        <v>16</v>
      </c>
      <c r="G199" s="184">
        <f>SUM(G200)</f>
        <v>8477500</v>
      </c>
      <c r="H199" s="184">
        <f>SUM(H200)</f>
        <v>0</v>
      </c>
      <c r="I199" s="204">
        <f t="shared" si="90"/>
        <v>8477500</v>
      </c>
      <c r="J199" s="184">
        <f>SUM(J200)</f>
        <v>13338620</v>
      </c>
      <c r="K199" s="184">
        <f>SUM(K200)</f>
        <v>0</v>
      </c>
      <c r="L199" s="204">
        <f t="shared" si="91"/>
        <v>13338620</v>
      </c>
      <c r="M199" s="184">
        <f t="shared" ref="M199:N199" si="100">SUM(M200)</f>
        <v>13338620</v>
      </c>
      <c r="N199" s="184">
        <f t="shared" si="100"/>
        <v>0</v>
      </c>
      <c r="O199" s="204">
        <f t="shared" si="92"/>
        <v>13338620</v>
      </c>
      <c r="R199" s="332"/>
    </row>
    <row r="200" spans="1:18" x14ac:dyDescent="0.25">
      <c r="A200" s="247" t="s">
        <v>131</v>
      </c>
      <c r="B200" s="8">
        <v>926</v>
      </c>
      <c r="C200" s="155" t="s">
        <v>58</v>
      </c>
      <c r="D200" s="248" t="s">
        <v>21</v>
      </c>
      <c r="E200" s="249" t="s">
        <v>351</v>
      </c>
      <c r="F200" s="155" t="s">
        <v>130</v>
      </c>
      <c r="G200" s="184">
        <v>8477500</v>
      </c>
      <c r="H200" s="184"/>
      <c r="I200" s="204">
        <f t="shared" si="90"/>
        <v>8477500</v>
      </c>
      <c r="J200" s="184">
        <v>13338620</v>
      </c>
      <c r="K200" s="184"/>
      <c r="L200" s="204">
        <f t="shared" si="91"/>
        <v>13338620</v>
      </c>
      <c r="M200" s="184">
        <v>13338620</v>
      </c>
      <c r="N200" s="184"/>
      <c r="O200" s="204">
        <f t="shared" si="92"/>
        <v>13338620</v>
      </c>
      <c r="R200" s="332"/>
    </row>
    <row r="201" spans="1:18" x14ac:dyDescent="0.25">
      <c r="A201" s="238" t="s">
        <v>166</v>
      </c>
      <c r="B201" s="260">
        <v>926</v>
      </c>
      <c r="C201" s="261" t="s">
        <v>58</v>
      </c>
      <c r="D201" s="271" t="s">
        <v>21</v>
      </c>
      <c r="E201" s="262" t="s">
        <v>352</v>
      </c>
      <c r="F201" s="271" t="s">
        <v>7</v>
      </c>
      <c r="G201" s="216">
        <f t="shared" ref="G201:N202" si="101">SUM(G202)</f>
        <v>24581185</v>
      </c>
      <c r="H201" s="216">
        <f t="shared" si="101"/>
        <v>0</v>
      </c>
      <c r="I201" s="172">
        <f t="shared" si="90"/>
        <v>24581185</v>
      </c>
      <c r="J201" s="216">
        <f t="shared" si="101"/>
        <v>19427383</v>
      </c>
      <c r="K201" s="216">
        <f t="shared" si="101"/>
        <v>0</v>
      </c>
      <c r="L201" s="172">
        <f t="shared" si="91"/>
        <v>19427383</v>
      </c>
      <c r="M201" s="216">
        <f t="shared" si="101"/>
        <v>19682635</v>
      </c>
      <c r="N201" s="216">
        <f t="shared" si="101"/>
        <v>0</v>
      </c>
      <c r="O201" s="172">
        <f t="shared" si="92"/>
        <v>19682635</v>
      </c>
      <c r="R201" s="332"/>
    </row>
    <row r="202" spans="1:18" ht="23.25" x14ac:dyDescent="0.25">
      <c r="A202" s="141" t="s">
        <v>292</v>
      </c>
      <c r="B202" s="8">
        <v>926</v>
      </c>
      <c r="C202" s="155" t="s">
        <v>58</v>
      </c>
      <c r="D202" s="248" t="s">
        <v>21</v>
      </c>
      <c r="E202" s="249" t="s">
        <v>352</v>
      </c>
      <c r="F202" s="155" t="s">
        <v>16</v>
      </c>
      <c r="G202" s="184">
        <f t="shared" si="101"/>
        <v>24581185</v>
      </c>
      <c r="H202" s="184">
        <f t="shared" si="101"/>
        <v>0</v>
      </c>
      <c r="I202" s="204">
        <f t="shared" si="90"/>
        <v>24581185</v>
      </c>
      <c r="J202" s="184">
        <f t="shared" si="101"/>
        <v>19427383</v>
      </c>
      <c r="K202" s="184">
        <f t="shared" si="101"/>
        <v>0</v>
      </c>
      <c r="L202" s="204">
        <f t="shared" si="91"/>
        <v>19427383</v>
      </c>
      <c r="M202" s="184">
        <f t="shared" si="101"/>
        <v>19682635</v>
      </c>
      <c r="N202" s="184">
        <f t="shared" si="101"/>
        <v>0</v>
      </c>
      <c r="O202" s="204">
        <f t="shared" si="92"/>
        <v>19682635</v>
      </c>
    </row>
    <row r="203" spans="1:18" x14ac:dyDescent="0.25">
      <c r="A203" s="247" t="s">
        <v>131</v>
      </c>
      <c r="B203" s="8">
        <v>926</v>
      </c>
      <c r="C203" s="155" t="s">
        <v>58</v>
      </c>
      <c r="D203" s="248" t="s">
        <v>21</v>
      </c>
      <c r="E203" s="249" t="s">
        <v>352</v>
      </c>
      <c r="F203" s="155" t="s">
        <v>130</v>
      </c>
      <c r="G203" s="184">
        <v>24581185</v>
      </c>
      <c r="H203" s="184">
        <v>0</v>
      </c>
      <c r="I203" s="204">
        <f t="shared" si="90"/>
        <v>24581185</v>
      </c>
      <c r="J203" s="184">
        <v>19427383</v>
      </c>
      <c r="K203" s="184"/>
      <c r="L203" s="204">
        <f t="shared" si="91"/>
        <v>19427383</v>
      </c>
      <c r="M203" s="184">
        <v>19682635</v>
      </c>
      <c r="N203" s="184"/>
      <c r="O203" s="204">
        <f t="shared" si="92"/>
        <v>19682635</v>
      </c>
    </row>
    <row r="204" spans="1:18" ht="60.75" x14ac:dyDescent="0.25">
      <c r="A204" s="274" t="s">
        <v>245</v>
      </c>
      <c r="B204" s="260">
        <v>926</v>
      </c>
      <c r="C204" s="261" t="s">
        <v>58</v>
      </c>
      <c r="D204" s="271" t="s">
        <v>21</v>
      </c>
      <c r="E204" s="262" t="s">
        <v>353</v>
      </c>
      <c r="F204" s="271" t="s">
        <v>7</v>
      </c>
      <c r="G204" s="216">
        <f t="shared" ref="G204:N205" si="102">SUM(G205)</f>
        <v>118800</v>
      </c>
      <c r="H204" s="216">
        <f t="shared" si="102"/>
        <v>0</v>
      </c>
      <c r="I204" s="172">
        <f t="shared" si="90"/>
        <v>118800</v>
      </c>
      <c r="J204" s="216">
        <f t="shared" si="102"/>
        <v>118800</v>
      </c>
      <c r="K204" s="216">
        <f t="shared" si="102"/>
        <v>0</v>
      </c>
      <c r="L204" s="172">
        <f t="shared" si="91"/>
        <v>118800</v>
      </c>
      <c r="M204" s="216">
        <f t="shared" si="102"/>
        <v>118800</v>
      </c>
      <c r="N204" s="216">
        <f t="shared" si="102"/>
        <v>0</v>
      </c>
      <c r="O204" s="172">
        <f t="shared" si="92"/>
        <v>118800</v>
      </c>
    </row>
    <row r="205" spans="1:18" ht="23.25" x14ac:dyDescent="0.25">
      <c r="A205" s="141" t="s">
        <v>292</v>
      </c>
      <c r="B205" s="8">
        <v>926</v>
      </c>
      <c r="C205" s="155" t="s">
        <v>58</v>
      </c>
      <c r="D205" s="248" t="s">
        <v>21</v>
      </c>
      <c r="E205" s="249" t="s">
        <v>353</v>
      </c>
      <c r="F205" s="155" t="s">
        <v>16</v>
      </c>
      <c r="G205" s="184">
        <f t="shared" si="102"/>
        <v>118800</v>
      </c>
      <c r="H205" s="184">
        <f t="shared" si="102"/>
        <v>0</v>
      </c>
      <c r="I205" s="204">
        <f t="shared" si="90"/>
        <v>118800</v>
      </c>
      <c r="J205" s="184">
        <f t="shared" si="102"/>
        <v>118800</v>
      </c>
      <c r="K205" s="184">
        <f t="shared" si="102"/>
        <v>0</v>
      </c>
      <c r="L205" s="204">
        <f t="shared" si="91"/>
        <v>118800</v>
      </c>
      <c r="M205" s="184">
        <f t="shared" si="102"/>
        <v>118800</v>
      </c>
      <c r="N205" s="184">
        <f t="shared" si="102"/>
        <v>0</v>
      </c>
      <c r="O205" s="204">
        <f t="shared" si="92"/>
        <v>118800</v>
      </c>
    </row>
    <row r="206" spans="1:18" x14ac:dyDescent="0.25">
      <c r="A206" s="247" t="s">
        <v>131</v>
      </c>
      <c r="B206" s="8">
        <v>926</v>
      </c>
      <c r="C206" s="155" t="s">
        <v>58</v>
      </c>
      <c r="D206" s="248" t="s">
        <v>21</v>
      </c>
      <c r="E206" s="249" t="s">
        <v>353</v>
      </c>
      <c r="F206" s="155" t="s">
        <v>130</v>
      </c>
      <c r="G206" s="184">
        <v>118800</v>
      </c>
      <c r="H206" s="184"/>
      <c r="I206" s="204">
        <f t="shared" si="90"/>
        <v>118800</v>
      </c>
      <c r="J206" s="184">
        <v>118800</v>
      </c>
      <c r="K206" s="184"/>
      <c r="L206" s="204">
        <f t="shared" si="91"/>
        <v>118800</v>
      </c>
      <c r="M206" s="184">
        <v>118800</v>
      </c>
      <c r="N206" s="184"/>
      <c r="O206" s="204">
        <f t="shared" si="92"/>
        <v>118800</v>
      </c>
    </row>
    <row r="207" spans="1:18" ht="64.5" x14ac:dyDescent="0.25">
      <c r="A207" s="238" t="s">
        <v>167</v>
      </c>
      <c r="B207" s="260">
        <v>926</v>
      </c>
      <c r="C207" s="261" t="s">
        <v>58</v>
      </c>
      <c r="D207" s="271" t="s">
        <v>21</v>
      </c>
      <c r="E207" s="262" t="s">
        <v>354</v>
      </c>
      <c r="F207" s="271" t="s">
        <v>7</v>
      </c>
      <c r="G207" s="216">
        <f t="shared" ref="G207:N223" si="103">SUM(G208)</f>
        <v>1215012</v>
      </c>
      <c r="H207" s="216">
        <f t="shared" si="103"/>
        <v>0</v>
      </c>
      <c r="I207" s="172">
        <f t="shared" si="90"/>
        <v>1215012</v>
      </c>
      <c r="J207" s="216">
        <f t="shared" si="103"/>
        <v>1047280</v>
      </c>
      <c r="K207" s="216">
        <f t="shared" si="103"/>
        <v>0</v>
      </c>
      <c r="L207" s="172">
        <f t="shared" si="91"/>
        <v>1047280</v>
      </c>
      <c r="M207" s="216">
        <f t="shared" si="103"/>
        <v>1047280</v>
      </c>
      <c r="N207" s="216"/>
      <c r="O207" s="172">
        <f t="shared" si="92"/>
        <v>1047280</v>
      </c>
    </row>
    <row r="208" spans="1:18" ht="23.25" x14ac:dyDescent="0.25">
      <c r="A208" s="141" t="s">
        <v>292</v>
      </c>
      <c r="B208" s="8">
        <v>926</v>
      </c>
      <c r="C208" s="155" t="s">
        <v>58</v>
      </c>
      <c r="D208" s="248" t="s">
        <v>21</v>
      </c>
      <c r="E208" s="249" t="s">
        <v>354</v>
      </c>
      <c r="F208" s="155" t="s">
        <v>16</v>
      </c>
      <c r="G208" s="184">
        <f t="shared" si="103"/>
        <v>1215012</v>
      </c>
      <c r="H208" s="184">
        <f t="shared" si="103"/>
        <v>0</v>
      </c>
      <c r="I208" s="204">
        <f t="shared" si="90"/>
        <v>1215012</v>
      </c>
      <c r="J208" s="184">
        <f t="shared" si="103"/>
        <v>1047280</v>
      </c>
      <c r="K208" s="184">
        <f t="shared" si="103"/>
        <v>0</v>
      </c>
      <c r="L208" s="204">
        <f t="shared" si="91"/>
        <v>1047280</v>
      </c>
      <c r="M208" s="184">
        <f t="shared" si="103"/>
        <v>1047280</v>
      </c>
      <c r="N208" s="184">
        <f t="shared" si="103"/>
        <v>0</v>
      </c>
      <c r="O208" s="204">
        <f t="shared" si="92"/>
        <v>1047280</v>
      </c>
    </row>
    <row r="209" spans="1:15" x14ac:dyDescent="0.25">
      <c r="A209" s="247" t="s">
        <v>131</v>
      </c>
      <c r="B209" s="8">
        <v>926</v>
      </c>
      <c r="C209" s="155" t="s">
        <v>58</v>
      </c>
      <c r="D209" s="248" t="s">
        <v>21</v>
      </c>
      <c r="E209" s="249" t="s">
        <v>354</v>
      </c>
      <c r="F209" s="155" t="s">
        <v>130</v>
      </c>
      <c r="G209" s="184">
        <v>1215012</v>
      </c>
      <c r="H209" s="184"/>
      <c r="I209" s="204">
        <f t="shared" si="90"/>
        <v>1215012</v>
      </c>
      <c r="J209" s="184">
        <v>1047280</v>
      </c>
      <c r="K209" s="184"/>
      <c r="L209" s="204">
        <f t="shared" si="91"/>
        <v>1047280</v>
      </c>
      <c r="M209" s="184">
        <v>1047280</v>
      </c>
      <c r="N209" s="184"/>
      <c r="O209" s="204">
        <f t="shared" si="92"/>
        <v>1047280</v>
      </c>
    </row>
    <row r="210" spans="1:15" ht="39" x14ac:dyDescent="0.25">
      <c r="A210" s="238" t="s">
        <v>298</v>
      </c>
      <c r="B210" s="260">
        <v>926</v>
      </c>
      <c r="C210" s="261" t="s">
        <v>58</v>
      </c>
      <c r="D210" s="271" t="s">
        <v>21</v>
      </c>
      <c r="E210" s="262" t="s">
        <v>423</v>
      </c>
      <c r="F210" s="271" t="s">
        <v>7</v>
      </c>
      <c r="G210" s="216">
        <f t="shared" si="103"/>
        <v>247134</v>
      </c>
      <c r="H210" s="216">
        <f t="shared" si="103"/>
        <v>0</v>
      </c>
      <c r="I210" s="172">
        <f t="shared" si="90"/>
        <v>247134</v>
      </c>
      <c r="J210" s="216">
        <f t="shared" si="103"/>
        <v>247134</v>
      </c>
      <c r="K210" s="216">
        <f t="shared" si="103"/>
        <v>0</v>
      </c>
      <c r="L210" s="172">
        <f t="shared" si="91"/>
        <v>247134</v>
      </c>
      <c r="M210" s="216">
        <f t="shared" si="103"/>
        <v>247134</v>
      </c>
      <c r="N210" s="216">
        <f t="shared" si="103"/>
        <v>0</v>
      </c>
      <c r="O210" s="172">
        <f t="shared" si="92"/>
        <v>247134</v>
      </c>
    </row>
    <row r="211" spans="1:15" ht="23.25" x14ac:dyDescent="0.25">
      <c r="A211" s="141" t="s">
        <v>292</v>
      </c>
      <c r="B211" s="8">
        <v>926</v>
      </c>
      <c r="C211" s="155" t="s">
        <v>58</v>
      </c>
      <c r="D211" s="248" t="s">
        <v>21</v>
      </c>
      <c r="E211" s="249" t="s">
        <v>423</v>
      </c>
      <c r="F211" s="155" t="s">
        <v>16</v>
      </c>
      <c r="G211" s="184">
        <f t="shared" si="103"/>
        <v>247134</v>
      </c>
      <c r="H211" s="184">
        <f t="shared" si="103"/>
        <v>0</v>
      </c>
      <c r="I211" s="204">
        <f t="shared" si="90"/>
        <v>247134</v>
      </c>
      <c r="J211" s="184">
        <f t="shared" si="103"/>
        <v>247134</v>
      </c>
      <c r="K211" s="184">
        <f t="shared" si="103"/>
        <v>0</v>
      </c>
      <c r="L211" s="204">
        <f t="shared" si="91"/>
        <v>247134</v>
      </c>
      <c r="M211" s="184">
        <f t="shared" si="103"/>
        <v>247134</v>
      </c>
      <c r="N211" s="184">
        <f t="shared" si="103"/>
        <v>0</v>
      </c>
      <c r="O211" s="204">
        <f t="shared" si="92"/>
        <v>247134</v>
      </c>
    </row>
    <row r="212" spans="1:15" x14ac:dyDescent="0.25">
      <c r="A212" s="247" t="s">
        <v>131</v>
      </c>
      <c r="B212" s="8">
        <v>926</v>
      </c>
      <c r="C212" s="155" t="s">
        <v>58</v>
      </c>
      <c r="D212" s="248" t="s">
        <v>21</v>
      </c>
      <c r="E212" s="249" t="s">
        <v>423</v>
      </c>
      <c r="F212" s="155" t="s">
        <v>130</v>
      </c>
      <c r="G212" s="184">
        <v>247134</v>
      </c>
      <c r="H212" s="184">
        <v>0</v>
      </c>
      <c r="I212" s="204">
        <f t="shared" si="90"/>
        <v>247134</v>
      </c>
      <c r="J212" s="184">
        <v>247134</v>
      </c>
      <c r="K212" s="184">
        <v>0</v>
      </c>
      <c r="L212" s="204">
        <f t="shared" si="91"/>
        <v>247134</v>
      </c>
      <c r="M212" s="184">
        <v>247134</v>
      </c>
      <c r="N212" s="184">
        <v>0</v>
      </c>
      <c r="O212" s="204">
        <f t="shared" si="92"/>
        <v>247134</v>
      </c>
    </row>
    <row r="213" spans="1:15" ht="26.25" x14ac:dyDescent="0.25">
      <c r="A213" s="238" t="s">
        <v>300</v>
      </c>
      <c r="B213" s="260">
        <v>926</v>
      </c>
      <c r="C213" s="261" t="s">
        <v>58</v>
      </c>
      <c r="D213" s="271" t="s">
        <v>21</v>
      </c>
      <c r="E213" s="262" t="s">
        <v>397</v>
      </c>
      <c r="F213" s="261" t="s">
        <v>7</v>
      </c>
      <c r="G213" s="216">
        <f>SUM(G214)</f>
        <v>0</v>
      </c>
      <c r="H213" s="216">
        <f>SUM(H214)</f>
        <v>0</v>
      </c>
      <c r="I213" s="172">
        <f t="shared" ref="I213:I215" si="104">SUM(G213+H213)</f>
        <v>0</v>
      </c>
      <c r="J213" s="216">
        <f>SUM(J214)</f>
        <v>0</v>
      </c>
      <c r="K213" s="216">
        <f>SUM(K214)</f>
        <v>0</v>
      </c>
      <c r="L213" s="172">
        <f t="shared" ref="L213:L215" si="105">SUM(J213+K213)</f>
        <v>0</v>
      </c>
      <c r="M213" s="216">
        <f t="shared" ref="M213:N213" si="106">SUM(M214)</f>
        <v>9276200</v>
      </c>
      <c r="N213" s="216">
        <f t="shared" si="106"/>
        <v>0</v>
      </c>
      <c r="O213" s="172">
        <f t="shared" ref="O213:O215" si="107">SUM(M213+N213)</f>
        <v>9276200</v>
      </c>
    </row>
    <row r="214" spans="1:15" ht="23.25" x14ac:dyDescent="0.25">
      <c r="A214" s="141" t="s">
        <v>292</v>
      </c>
      <c r="B214" s="8">
        <v>926</v>
      </c>
      <c r="C214" s="155" t="s">
        <v>58</v>
      </c>
      <c r="D214" s="248" t="s">
        <v>21</v>
      </c>
      <c r="E214" s="249" t="s">
        <v>397</v>
      </c>
      <c r="F214" s="155" t="s">
        <v>16</v>
      </c>
      <c r="G214" s="184">
        <f t="shared" ref="G214:N214" si="108">SUM(G215)</f>
        <v>0</v>
      </c>
      <c r="H214" s="184">
        <f t="shared" si="108"/>
        <v>0</v>
      </c>
      <c r="I214" s="172">
        <f t="shared" si="104"/>
        <v>0</v>
      </c>
      <c r="J214" s="184">
        <f t="shared" si="108"/>
        <v>0</v>
      </c>
      <c r="K214" s="184">
        <f t="shared" si="108"/>
        <v>0</v>
      </c>
      <c r="L214" s="172">
        <f t="shared" si="105"/>
        <v>0</v>
      </c>
      <c r="M214" s="184">
        <f t="shared" si="108"/>
        <v>9276200</v>
      </c>
      <c r="N214" s="184">
        <f t="shared" si="108"/>
        <v>0</v>
      </c>
      <c r="O214" s="204">
        <f t="shared" si="107"/>
        <v>9276200</v>
      </c>
    </row>
    <row r="215" spans="1:15" x14ac:dyDescent="0.25">
      <c r="A215" s="247" t="s">
        <v>131</v>
      </c>
      <c r="B215" s="8">
        <v>926</v>
      </c>
      <c r="C215" s="155" t="s">
        <v>58</v>
      </c>
      <c r="D215" s="248" t="s">
        <v>21</v>
      </c>
      <c r="E215" s="249" t="s">
        <v>397</v>
      </c>
      <c r="F215" s="155" t="s">
        <v>130</v>
      </c>
      <c r="G215" s="184"/>
      <c r="H215" s="184"/>
      <c r="I215" s="172">
        <f t="shared" si="104"/>
        <v>0</v>
      </c>
      <c r="J215" s="184"/>
      <c r="K215" s="184"/>
      <c r="L215" s="172">
        <f t="shared" si="105"/>
        <v>0</v>
      </c>
      <c r="M215" s="184">
        <v>9276200</v>
      </c>
      <c r="N215" s="184"/>
      <c r="O215" s="204">
        <f t="shared" si="107"/>
        <v>9276200</v>
      </c>
    </row>
    <row r="216" spans="1:15" ht="51.75" x14ac:dyDescent="0.25">
      <c r="A216" s="238" t="s">
        <v>486</v>
      </c>
      <c r="B216" s="260">
        <v>926</v>
      </c>
      <c r="C216" s="261" t="s">
        <v>58</v>
      </c>
      <c r="D216" s="271" t="s">
        <v>21</v>
      </c>
      <c r="E216" s="262" t="s">
        <v>494</v>
      </c>
      <c r="F216" s="261" t="s">
        <v>7</v>
      </c>
      <c r="G216" s="216">
        <f>SUM(G217)</f>
        <v>150000</v>
      </c>
      <c r="H216" s="216">
        <f>SUM(H217)</f>
        <v>0</v>
      </c>
      <c r="I216" s="172">
        <f t="shared" si="90"/>
        <v>150000</v>
      </c>
      <c r="J216" s="216">
        <f>SUM(J217)</f>
        <v>0</v>
      </c>
      <c r="K216" s="216">
        <f>SUM(K217)</f>
        <v>0</v>
      </c>
      <c r="L216" s="172">
        <f t="shared" si="91"/>
        <v>0</v>
      </c>
      <c r="M216" s="216">
        <f t="shared" ref="M216:N216" si="109">SUM(M217)</f>
        <v>0</v>
      </c>
      <c r="N216" s="216">
        <f t="shared" si="109"/>
        <v>0</v>
      </c>
      <c r="O216" s="172">
        <f t="shared" si="92"/>
        <v>0</v>
      </c>
    </row>
    <row r="217" spans="1:15" ht="23.25" x14ac:dyDescent="0.25">
      <c r="A217" s="141" t="s">
        <v>292</v>
      </c>
      <c r="B217" s="8">
        <v>926</v>
      </c>
      <c r="C217" s="155" t="s">
        <v>58</v>
      </c>
      <c r="D217" s="248" t="s">
        <v>21</v>
      </c>
      <c r="E217" s="249" t="s">
        <v>494</v>
      </c>
      <c r="F217" s="155" t="s">
        <v>16</v>
      </c>
      <c r="G217" s="184">
        <f t="shared" ref="G217:N217" si="110">SUM(G218)</f>
        <v>150000</v>
      </c>
      <c r="H217" s="184">
        <f t="shared" si="110"/>
        <v>0</v>
      </c>
      <c r="I217" s="204">
        <f t="shared" si="90"/>
        <v>150000</v>
      </c>
      <c r="J217" s="184">
        <f t="shared" si="110"/>
        <v>0</v>
      </c>
      <c r="K217" s="184">
        <f t="shared" si="110"/>
        <v>0</v>
      </c>
      <c r="L217" s="172">
        <f t="shared" si="91"/>
        <v>0</v>
      </c>
      <c r="M217" s="184">
        <f t="shared" si="110"/>
        <v>0</v>
      </c>
      <c r="N217" s="184">
        <f t="shared" si="110"/>
        <v>0</v>
      </c>
      <c r="O217" s="204">
        <f t="shared" si="92"/>
        <v>0</v>
      </c>
    </row>
    <row r="218" spans="1:15" x14ac:dyDescent="0.25">
      <c r="A218" s="247" t="s">
        <v>131</v>
      </c>
      <c r="B218" s="8">
        <v>926</v>
      </c>
      <c r="C218" s="155" t="s">
        <v>58</v>
      </c>
      <c r="D218" s="248" t="s">
        <v>21</v>
      </c>
      <c r="E218" s="249" t="s">
        <v>494</v>
      </c>
      <c r="F218" s="155" t="s">
        <v>130</v>
      </c>
      <c r="G218" s="184">
        <v>150000</v>
      </c>
      <c r="H218" s="184">
        <v>0</v>
      </c>
      <c r="I218" s="204">
        <f t="shared" si="90"/>
        <v>150000</v>
      </c>
      <c r="J218" s="184"/>
      <c r="K218" s="184"/>
      <c r="L218" s="172">
        <f t="shared" si="91"/>
        <v>0</v>
      </c>
      <c r="M218" s="184"/>
      <c r="N218" s="184"/>
      <c r="O218" s="204">
        <f t="shared" si="92"/>
        <v>0</v>
      </c>
    </row>
    <row r="219" spans="1:15" ht="39" x14ac:dyDescent="0.25">
      <c r="A219" s="238" t="s">
        <v>299</v>
      </c>
      <c r="B219" s="260">
        <v>926</v>
      </c>
      <c r="C219" s="261" t="s">
        <v>58</v>
      </c>
      <c r="D219" s="271" t="s">
        <v>21</v>
      </c>
      <c r="E219" s="262" t="s">
        <v>355</v>
      </c>
      <c r="F219" s="261" t="s">
        <v>7</v>
      </c>
      <c r="G219" s="216">
        <f>SUM(G220)</f>
        <v>0</v>
      </c>
      <c r="H219" s="216">
        <f>SUM(H220)</f>
        <v>0</v>
      </c>
      <c r="I219" s="172">
        <f t="shared" si="90"/>
        <v>0</v>
      </c>
      <c r="J219" s="216">
        <f>SUM(J220)</f>
        <v>1063800</v>
      </c>
      <c r="K219" s="216">
        <f>SUM(K220)</f>
        <v>0</v>
      </c>
      <c r="L219" s="172">
        <f t="shared" si="91"/>
        <v>1063800</v>
      </c>
      <c r="M219" s="216">
        <f t="shared" ref="M219:N219" si="111">SUM(M220)</f>
        <v>531900</v>
      </c>
      <c r="N219" s="216">
        <f t="shared" si="111"/>
        <v>0</v>
      </c>
      <c r="O219" s="172">
        <f t="shared" si="92"/>
        <v>531900</v>
      </c>
    </row>
    <row r="220" spans="1:15" ht="23.25" x14ac:dyDescent="0.25">
      <c r="A220" s="247" t="s">
        <v>15</v>
      </c>
      <c r="B220" s="8">
        <v>926</v>
      </c>
      <c r="C220" s="155" t="s">
        <v>58</v>
      </c>
      <c r="D220" s="248" t="s">
        <v>21</v>
      </c>
      <c r="E220" s="249" t="s">
        <v>355</v>
      </c>
      <c r="F220" s="155" t="s">
        <v>16</v>
      </c>
      <c r="G220" s="184">
        <f t="shared" ref="G220:N220" si="112">SUM(G221)</f>
        <v>0</v>
      </c>
      <c r="H220" s="184">
        <f t="shared" si="112"/>
        <v>0</v>
      </c>
      <c r="I220" s="172">
        <f t="shared" si="90"/>
        <v>0</v>
      </c>
      <c r="J220" s="184">
        <f t="shared" si="112"/>
        <v>1063800</v>
      </c>
      <c r="K220" s="184">
        <f t="shared" si="112"/>
        <v>0</v>
      </c>
      <c r="L220" s="204">
        <f t="shared" si="91"/>
        <v>1063800</v>
      </c>
      <c r="M220" s="184">
        <f t="shared" si="112"/>
        <v>531900</v>
      </c>
      <c r="N220" s="184">
        <f t="shared" si="112"/>
        <v>0</v>
      </c>
      <c r="O220" s="204">
        <f t="shared" si="92"/>
        <v>531900</v>
      </c>
    </row>
    <row r="221" spans="1:15" x14ac:dyDescent="0.25">
      <c r="A221" s="247" t="s">
        <v>131</v>
      </c>
      <c r="B221" s="8">
        <v>926</v>
      </c>
      <c r="C221" s="155" t="s">
        <v>58</v>
      </c>
      <c r="D221" s="248" t="s">
        <v>21</v>
      </c>
      <c r="E221" s="249" t="s">
        <v>355</v>
      </c>
      <c r="F221" s="155" t="s">
        <v>130</v>
      </c>
      <c r="G221" s="184"/>
      <c r="H221" s="184"/>
      <c r="I221" s="172">
        <f t="shared" si="90"/>
        <v>0</v>
      </c>
      <c r="J221" s="184">
        <v>1063800</v>
      </c>
      <c r="K221" s="184"/>
      <c r="L221" s="204">
        <f t="shared" si="91"/>
        <v>1063800</v>
      </c>
      <c r="M221" s="184">
        <v>531900</v>
      </c>
      <c r="N221" s="184"/>
      <c r="O221" s="204">
        <f t="shared" si="92"/>
        <v>531900</v>
      </c>
    </row>
    <row r="222" spans="1:15" x14ac:dyDescent="0.25">
      <c r="A222" s="238" t="s">
        <v>281</v>
      </c>
      <c r="B222" s="260">
        <v>926</v>
      </c>
      <c r="C222" s="261" t="s">
        <v>58</v>
      </c>
      <c r="D222" s="271" t="s">
        <v>21</v>
      </c>
      <c r="E222" s="262" t="s">
        <v>412</v>
      </c>
      <c r="F222" s="271" t="s">
        <v>7</v>
      </c>
      <c r="G222" s="216">
        <f t="shared" si="103"/>
        <v>0</v>
      </c>
      <c r="H222" s="216">
        <f t="shared" si="103"/>
        <v>0</v>
      </c>
      <c r="I222" s="172">
        <f t="shared" si="90"/>
        <v>0</v>
      </c>
      <c r="J222" s="216">
        <f t="shared" si="103"/>
        <v>0</v>
      </c>
      <c r="K222" s="216">
        <f t="shared" si="103"/>
        <v>0</v>
      </c>
      <c r="L222" s="172">
        <f t="shared" si="91"/>
        <v>0</v>
      </c>
      <c r="M222" s="216">
        <f t="shared" si="103"/>
        <v>305481.75</v>
      </c>
      <c r="N222" s="216">
        <f t="shared" si="103"/>
        <v>0</v>
      </c>
      <c r="O222" s="172">
        <f t="shared" si="92"/>
        <v>305481.75</v>
      </c>
    </row>
    <row r="223" spans="1:15" ht="23.25" x14ac:dyDescent="0.25">
      <c r="A223" s="141" t="s">
        <v>292</v>
      </c>
      <c r="B223" s="8">
        <v>926</v>
      </c>
      <c r="C223" s="155" t="s">
        <v>58</v>
      </c>
      <c r="D223" s="248" t="s">
        <v>21</v>
      </c>
      <c r="E223" s="249" t="s">
        <v>412</v>
      </c>
      <c r="F223" s="155" t="s">
        <v>16</v>
      </c>
      <c r="G223" s="184">
        <f t="shared" si="103"/>
        <v>0</v>
      </c>
      <c r="H223" s="184">
        <f t="shared" si="103"/>
        <v>0</v>
      </c>
      <c r="I223" s="172">
        <f t="shared" si="90"/>
        <v>0</v>
      </c>
      <c r="J223" s="184">
        <f t="shared" si="103"/>
        <v>0</v>
      </c>
      <c r="K223" s="184">
        <f t="shared" si="103"/>
        <v>0</v>
      </c>
      <c r="L223" s="172">
        <f t="shared" si="91"/>
        <v>0</v>
      </c>
      <c r="M223" s="184">
        <f t="shared" si="103"/>
        <v>305481.75</v>
      </c>
      <c r="N223" s="184">
        <f t="shared" si="103"/>
        <v>0</v>
      </c>
      <c r="O223" s="204">
        <f t="shared" si="92"/>
        <v>305481.75</v>
      </c>
    </row>
    <row r="224" spans="1:15" x14ac:dyDescent="0.25">
      <c r="A224" s="247" t="s">
        <v>131</v>
      </c>
      <c r="B224" s="8">
        <v>926</v>
      </c>
      <c r="C224" s="155" t="s">
        <v>58</v>
      </c>
      <c r="D224" s="248" t="s">
        <v>21</v>
      </c>
      <c r="E224" s="249" t="s">
        <v>412</v>
      </c>
      <c r="F224" s="155" t="s">
        <v>130</v>
      </c>
      <c r="G224" s="184"/>
      <c r="H224" s="184"/>
      <c r="I224" s="172">
        <f t="shared" si="90"/>
        <v>0</v>
      </c>
      <c r="J224" s="184"/>
      <c r="K224" s="184"/>
      <c r="L224" s="172">
        <f t="shared" si="91"/>
        <v>0</v>
      </c>
      <c r="M224" s="184">
        <v>305481.75</v>
      </c>
      <c r="N224" s="184">
        <v>0</v>
      </c>
      <c r="O224" s="204">
        <f t="shared" si="92"/>
        <v>305481.75</v>
      </c>
    </row>
    <row r="225" spans="1:15" x14ac:dyDescent="0.25">
      <c r="A225" s="238" t="s">
        <v>281</v>
      </c>
      <c r="B225" s="260">
        <v>926</v>
      </c>
      <c r="C225" s="261" t="s">
        <v>58</v>
      </c>
      <c r="D225" s="271" t="s">
        <v>21</v>
      </c>
      <c r="E225" s="262" t="s">
        <v>443</v>
      </c>
      <c r="F225" s="271" t="s">
        <v>7</v>
      </c>
      <c r="G225" s="216">
        <f t="shared" ref="G225:H226" si="113">SUM(G226)</f>
        <v>107458</v>
      </c>
      <c r="H225" s="216">
        <f t="shared" si="113"/>
        <v>0</v>
      </c>
      <c r="I225" s="172">
        <f t="shared" si="90"/>
        <v>107458</v>
      </c>
      <c r="J225" s="184"/>
      <c r="K225" s="184"/>
      <c r="L225" s="172"/>
      <c r="M225" s="184"/>
      <c r="N225" s="184"/>
      <c r="O225" s="204"/>
    </row>
    <row r="226" spans="1:15" ht="23.25" x14ac:dyDescent="0.25">
      <c r="A226" s="141" t="s">
        <v>292</v>
      </c>
      <c r="B226" s="8">
        <v>926</v>
      </c>
      <c r="C226" s="155" t="s">
        <v>58</v>
      </c>
      <c r="D226" s="248" t="s">
        <v>21</v>
      </c>
      <c r="E226" s="249" t="s">
        <v>443</v>
      </c>
      <c r="F226" s="155" t="s">
        <v>16</v>
      </c>
      <c r="G226" s="184">
        <f t="shared" si="113"/>
        <v>107458</v>
      </c>
      <c r="H226" s="184">
        <f t="shared" si="113"/>
        <v>0</v>
      </c>
      <c r="I226" s="172">
        <f t="shared" si="90"/>
        <v>107458</v>
      </c>
      <c r="J226" s="184"/>
      <c r="K226" s="184"/>
      <c r="L226" s="172"/>
      <c r="M226" s="184"/>
      <c r="N226" s="184"/>
      <c r="O226" s="204"/>
    </row>
    <row r="227" spans="1:15" x14ac:dyDescent="0.25">
      <c r="A227" s="247" t="s">
        <v>131</v>
      </c>
      <c r="B227" s="8">
        <v>926</v>
      </c>
      <c r="C227" s="155" t="s">
        <v>58</v>
      </c>
      <c r="D227" s="248" t="s">
        <v>21</v>
      </c>
      <c r="E227" s="249" t="s">
        <v>443</v>
      </c>
      <c r="F227" s="155" t="s">
        <v>130</v>
      </c>
      <c r="G227" s="184">
        <v>107458</v>
      </c>
      <c r="H227" s="184">
        <v>0</v>
      </c>
      <c r="I227" s="172">
        <f t="shared" si="90"/>
        <v>107458</v>
      </c>
      <c r="J227" s="184"/>
      <c r="K227" s="184"/>
      <c r="L227" s="172"/>
      <c r="M227" s="184"/>
      <c r="N227" s="184"/>
      <c r="O227" s="204"/>
    </row>
    <row r="228" spans="1:15" x14ac:dyDescent="0.25">
      <c r="A228" s="259" t="s">
        <v>217</v>
      </c>
      <c r="B228" s="255" t="s">
        <v>63</v>
      </c>
      <c r="C228" s="255" t="s">
        <v>58</v>
      </c>
      <c r="D228" s="255" t="s">
        <v>23</v>
      </c>
      <c r="E228" s="255" t="s">
        <v>106</v>
      </c>
      <c r="F228" s="255" t="s">
        <v>7</v>
      </c>
      <c r="G228" s="216">
        <f>SUM(G229+G232)</f>
        <v>4345463</v>
      </c>
      <c r="H228" s="216">
        <f>SUM(H229+H232)</f>
        <v>0</v>
      </c>
      <c r="I228" s="172">
        <f t="shared" si="90"/>
        <v>4345463</v>
      </c>
      <c r="J228" s="216">
        <f>SUM(J229+J232)</f>
        <v>3576628</v>
      </c>
      <c r="K228" s="216">
        <f>SUM(K229+K232)</f>
        <v>0</v>
      </c>
      <c r="L228" s="172">
        <f t="shared" si="91"/>
        <v>3576628</v>
      </c>
      <c r="M228" s="216">
        <f t="shared" ref="M228:N228" si="114">SUM(M229+M232)</f>
        <v>3605260</v>
      </c>
      <c r="N228" s="216">
        <f t="shared" si="114"/>
        <v>0</v>
      </c>
      <c r="O228" s="172">
        <f t="shared" si="92"/>
        <v>3605260</v>
      </c>
    </row>
    <row r="229" spans="1:15" x14ac:dyDescent="0.25">
      <c r="A229" s="238" t="s">
        <v>66</v>
      </c>
      <c r="B229" s="260">
        <v>926</v>
      </c>
      <c r="C229" s="261" t="s">
        <v>58</v>
      </c>
      <c r="D229" s="271" t="s">
        <v>23</v>
      </c>
      <c r="E229" s="262" t="s">
        <v>356</v>
      </c>
      <c r="F229" s="271" t="s">
        <v>7</v>
      </c>
      <c r="G229" s="216">
        <f>SUM(G230)</f>
        <v>1895463</v>
      </c>
      <c r="H229" s="216">
        <f>SUM(H230)</f>
        <v>0</v>
      </c>
      <c r="I229" s="172">
        <f t="shared" si="90"/>
        <v>1895463</v>
      </c>
      <c r="J229" s="216">
        <f>SUM(J230)</f>
        <v>1462528</v>
      </c>
      <c r="K229" s="216">
        <f>SUM(K230)</f>
        <v>0</v>
      </c>
      <c r="L229" s="172">
        <f t="shared" si="91"/>
        <v>1462528</v>
      </c>
      <c r="M229" s="216">
        <f t="shared" ref="M229:N229" si="115">SUM(M230)</f>
        <v>1491160</v>
      </c>
      <c r="N229" s="216">
        <f t="shared" si="115"/>
        <v>0</v>
      </c>
      <c r="O229" s="172">
        <f t="shared" si="92"/>
        <v>1491160</v>
      </c>
    </row>
    <row r="230" spans="1:15" ht="23.25" x14ac:dyDescent="0.25">
      <c r="A230" s="141" t="s">
        <v>292</v>
      </c>
      <c r="B230" s="8">
        <v>926</v>
      </c>
      <c r="C230" s="155" t="s">
        <v>58</v>
      </c>
      <c r="D230" s="248" t="s">
        <v>23</v>
      </c>
      <c r="E230" s="249" t="s">
        <v>356</v>
      </c>
      <c r="F230" s="155" t="s">
        <v>16</v>
      </c>
      <c r="G230" s="184">
        <f t="shared" ref="G230:N230" si="116">SUM(G231)</f>
        <v>1895463</v>
      </c>
      <c r="H230" s="184">
        <f t="shared" si="116"/>
        <v>0</v>
      </c>
      <c r="I230" s="204">
        <f t="shared" si="90"/>
        <v>1895463</v>
      </c>
      <c r="J230" s="184">
        <f t="shared" si="116"/>
        <v>1462528</v>
      </c>
      <c r="K230" s="184">
        <f t="shared" si="116"/>
        <v>0</v>
      </c>
      <c r="L230" s="204">
        <f t="shared" si="91"/>
        <v>1462528</v>
      </c>
      <c r="M230" s="184">
        <f t="shared" si="116"/>
        <v>1491160</v>
      </c>
      <c r="N230" s="184">
        <f t="shared" si="116"/>
        <v>0</v>
      </c>
      <c r="O230" s="204">
        <f t="shared" si="92"/>
        <v>1491160</v>
      </c>
    </row>
    <row r="231" spans="1:15" x14ac:dyDescent="0.25">
      <c r="A231" s="247" t="s">
        <v>131</v>
      </c>
      <c r="B231" s="8">
        <v>926</v>
      </c>
      <c r="C231" s="155" t="s">
        <v>58</v>
      </c>
      <c r="D231" s="251" t="s">
        <v>23</v>
      </c>
      <c r="E231" s="249" t="s">
        <v>356</v>
      </c>
      <c r="F231" s="155" t="s">
        <v>130</v>
      </c>
      <c r="G231" s="184">
        <v>1895463</v>
      </c>
      <c r="H231" s="184">
        <v>0</v>
      </c>
      <c r="I231" s="204">
        <f t="shared" si="90"/>
        <v>1895463</v>
      </c>
      <c r="J231" s="184">
        <v>1462528</v>
      </c>
      <c r="K231" s="184"/>
      <c r="L231" s="204">
        <f t="shared" si="91"/>
        <v>1462528</v>
      </c>
      <c r="M231" s="184">
        <v>1491160</v>
      </c>
      <c r="N231" s="184"/>
      <c r="O231" s="204">
        <f t="shared" si="92"/>
        <v>1491160</v>
      </c>
    </row>
    <row r="232" spans="1:15" ht="64.5" x14ac:dyDescent="0.25">
      <c r="A232" s="238" t="s">
        <v>167</v>
      </c>
      <c r="B232" s="260">
        <v>926</v>
      </c>
      <c r="C232" s="261" t="s">
        <v>58</v>
      </c>
      <c r="D232" s="271" t="s">
        <v>23</v>
      </c>
      <c r="E232" s="262" t="s">
        <v>354</v>
      </c>
      <c r="F232" s="271" t="s">
        <v>7</v>
      </c>
      <c r="G232" s="216">
        <f t="shared" ref="G232:N233" si="117">SUM(G233)</f>
        <v>2450000</v>
      </c>
      <c r="H232" s="216">
        <f t="shared" si="117"/>
        <v>0</v>
      </c>
      <c r="I232" s="172">
        <f t="shared" si="90"/>
        <v>2450000</v>
      </c>
      <c r="J232" s="216">
        <f t="shared" si="117"/>
        <v>2114100</v>
      </c>
      <c r="K232" s="216">
        <f t="shared" si="117"/>
        <v>0</v>
      </c>
      <c r="L232" s="172">
        <f t="shared" si="91"/>
        <v>2114100</v>
      </c>
      <c r="M232" s="216">
        <f t="shared" si="117"/>
        <v>2114100</v>
      </c>
      <c r="N232" s="216">
        <f t="shared" si="117"/>
        <v>0</v>
      </c>
      <c r="O232" s="172">
        <f t="shared" si="92"/>
        <v>2114100</v>
      </c>
    </row>
    <row r="233" spans="1:15" ht="23.25" x14ac:dyDescent="0.25">
      <c r="A233" s="141" t="s">
        <v>292</v>
      </c>
      <c r="B233" s="8">
        <v>926</v>
      </c>
      <c r="C233" s="155" t="s">
        <v>58</v>
      </c>
      <c r="D233" s="248" t="s">
        <v>23</v>
      </c>
      <c r="E233" s="249" t="s">
        <v>354</v>
      </c>
      <c r="F233" s="155" t="s">
        <v>16</v>
      </c>
      <c r="G233" s="184">
        <f t="shared" si="117"/>
        <v>2450000</v>
      </c>
      <c r="H233" s="184">
        <f t="shared" si="117"/>
        <v>0</v>
      </c>
      <c r="I233" s="204">
        <f t="shared" si="90"/>
        <v>2450000</v>
      </c>
      <c r="J233" s="184">
        <f t="shared" si="117"/>
        <v>2114100</v>
      </c>
      <c r="K233" s="184">
        <f t="shared" si="117"/>
        <v>0</v>
      </c>
      <c r="L233" s="204">
        <f t="shared" si="91"/>
        <v>2114100</v>
      </c>
      <c r="M233" s="184">
        <f t="shared" si="117"/>
        <v>2114100</v>
      </c>
      <c r="N233" s="184">
        <f t="shared" si="117"/>
        <v>0</v>
      </c>
      <c r="O233" s="204">
        <f t="shared" si="92"/>
        <v>2114100</v>
      </c>
    </row>
    <row r="234" spans="1:15" x14ac:dyDescent="0.25">
      <c r="A234" s="247" t="s">
        <v>131</v>
      </c>
      <c r="B234" s="8">
        <v>926</v>
      </c>
      <c r="C234" s="155" t="s">
        <v>58</v>
      </c>
      <c r="D234" s="251" t="s">
        <v>23</v>
      </c>
      <c r="E234" s="249" t="s">
        <v>354</v>
      </c>
      <c r="F234" s="155" t="s">
        <v>130</v>
      </c>
      <c r="G234" s="184">
        <v>2450000</v>
      </c>
      <c r="H234" s="184"/>
      <c r="I234" s="204">
        <f t="shared" si="90"/>
        <v>2450000</v>
      </c>
      <c r="J234" s="184">
        <v>2114100</v>
      </c>
      <c r="K234" s="184"/>
      <c r="L234" s="204">
        <f t="shared" si="91"/>
        <v>2114100</v>
      </c>
      <c r="M234" s="184">
        <v>2114100</v>
      </c>
      <c r="N234" s="184"/>
      <c r="O234" s="204">
        <f t="shared" si="92"/>
        <v>2114100</v>
      </c>
    </row>
    <row r="235" spans="1:15" ht="26.25" x14ac:dyDescent="0.25">
      <c r="A235" s="259" t="s">
        <v>152</v>
      </c>
      <c r="B235" s="255" t="s">
        <v>63</v>
      </c>
      <c r="C235" s="255" t="s">
        <v>58</v>
      </c>
      <c r="D235" s="255" t="s">
        <v>39</v>
      </c>
      <c r="E235" s="255" t="s">
        <v>106</v>
      </c>
      <c r="F235" s="255" t="s">
        <v>7</v>
      </c>
      <c r="G235" s="216">
        <f>SUM(G243+G236+G251+G248)</f>
        <v>14550418.199999999</v>
      </c>
      <c r="H235" s="216">
        <f t="shared" ref="H235:I235" si="118">SUM(H243+H236+H251+H248)</f>
        <v>69025.81</v>
      </c>
      <c r="I235" s="216">
        <f t="shared" si="118"/>
        <v>14619444.01</v>
      </c>
      <c r="J235" s="216">
        <f t="shared" ref="J235:M235" si="119">SUM(J243+J236)</f>
        <v>13710700</v>
      </c>
      <c r="K235" s="216">
        <f t="shared" ref="K235" si="120">SUM(K243+K236)</f>
        <v>0</v>
      </c>
      <c r="L235" s="172">
        <f t="shared" si="91"/>
        <v>13710700</v>
      </c>
      <c r="M235" s="216">
        <f t="shared" si="119"/>
        <v>14265750</v>
      </c>
      <c r="N235" s="216">
        <f t="shared" ref="N235" si="121">SUM(N243+N236)</f>
        <v>0</v>
      </c>
      <c r="O235" s="172">
        <f t="shared" si="92"/>
        <v>14265750</v>
      </c>
    </row>
    <row r="236" spans="1:15" ht="26.25" x14ac:dyDescent="0.25">
      <c r="A236" s="238" t="s">
        <v>161</v>
      </c>
      <c r="B236" s="261" t="s">
        <v>63</v>
      </c>
      <c r="C236" s="261" t="s">
        <v>58</v>
      </c>
      <c r="D236" s="261" t="s">
        <v>39</v>
      </c>
      <c r="E236" s="262" t="s">
        <v>357</v>
      </c>
      <c r="F236" s="271" t="s">
        <v>7</v>
      </c>
      <c r="G236" s="216">
        <f>SUM(G237+G239+G241)</f>
        <v>11990133</v>
      </c>
      <c r="H236" s="216">
        <f>SUM(H237+H239+H241)</f>
        <v>0</v>
      </c>
      <c r="I236" s="172">
        <f t="shared" si="90"/>
        <v>11990133</v>
      </c>
      <c r="J236" s="216">
        <f>SUM(J237+J239+J241)</f>
        <v>11370060</v>
      </c>
      <c r="K236" s="216">
        <f>SUM(K237+K239+K241)</f>
        <v>0</v>
      </c>
      <c r="L236" s="172">
        <f t="shared" si="91"/>
        <v>11370060</v>
      </c>
      <c r="M236" s="216">
        <f t="shared" ref="M236:N236" si="122">SUM(M237+M239+M241)</f>
        <v>11775040</v>
      </c>
      <c r="N236" s="216">
        <f t="shared" si="122"/>
        <v>0</v>
      </c>
      <c r="O236" s="172">
        <f t="shared" si="92"/>
        <v>11775040</v>
      </c>
    </row>
    <row r="237" spans="1:15" ht="33" x14ac:dyDescent="0.25">
      <c r="A237" s="252" t="s">
        <v>28</v>
      </c>
      <c r="B237" s="155" t="s">
        <v>63</v>
      </c>
      <c r="C237" s="155" t="s">
        <v>58</v>
      </c>
      <c r="D237" s="250" t="s">
        <v>39</v>
      </c>
      <c r="E237" s="249" t="s">
        <v>357</v>
      </c>
      <c r="F237" s="155" t="s">
        <v>29</v>
      </c>
      <c r="G237" s="184">
        <f>SUM(G238)</f>
        <v>11762787</v>
      </c>
      <c r="H237" s="184">
        <f>SUM(H238)</f>
        <v>0</v>
      </c>
      <c r="I237" s="204">
        <f t="shared" si="90"/>
        <v>11762787</v>
      </c>
      <c r="J237" s="184">
        <f>SUM(J238)</f>
        <v>11288960</v>
      </c>
      <c r="K237" s="184">
        <f>SUM(K238)</f>
        <v>0</v>
      </c>
      <c r="L237" s="204">
        <f t="shared" si="91"/>
        <v>11288960</v>
      </c>
      <c r="M237" s="184">
        <f t="shared" ref="M237:N237" si="123">SUM(M238)</f>
        <v>11588140</v>
      </c>
      <c r="N237" s="184">
        <f t="shared" si="123"/>
        <v>0</v>
      </c>
      <c r="O237" s="204">
        <f t="shared" si="92"/>
        <v>11588140</v>
      </c>
    </row>
    <row r="238" spans="1:15" x14ac:dyDescent="0.25">
      <c r="A238" s="141" t="s">
        <v>32</v>
      </c>
      <c r="B238" s="155" t="s">
        <v>63</v>
      </c>
      <c r="C238" s="155" t="s">
        <v>58</v>
      </c>
      <c r="D238" s="250" t="s">
        <v>39</v>
      </c>
      <c r="E238" s="249" t="s">
        <v>357</v>
      </c>
      <c r="F238" s="155" t="s">
        <v>33</v>
      </c>
      <c r="G238" s="184">
        <v>11762787</v>
      </c>
      <c r="H238" s="184">
        <v>0</v>
      </c>
      <c r="I238" s="204">
        <f t="shared" si="90"/>
        <v>11762787</v>
      </c>
      <c r="J238" s="184">
        <v>11288960</v>
      </c>
      <c r="K238" s="184"/>
      <c r="L238" s="204">
        <f t="shared" si="91"/>
        <v>11288960</v>
      </c>
      <c r="M238" s="184">
        <v>11588140</v>
      </c>
      <c r="N238" s="184"/>
      <c r="O238" s="204">
        <f t="shared" si="92"/>
        <v>11588140</v>
      </c>
    </row>
    <row r="239" spans="1:15" x14ac:dyDescent="0.25">
      <c r="A239" s="252" t="s">
        <v>11</v>
      </c>
      <c r="B239" s="155" t="s">
        <v>63</v>
      </c>
      <c r="C239" s="155" t="s">
        <v>58</v>
      </c>
      <c r="D239" s="250" t="s">
        <v>39</v>
      </c>
      <c r="E239" s="249" t="s">
        <v>357</v>
      </c>
      <c r="F239" s="155" t="s">
        <v>12</v>
      </c>
      <c r="G239" s="235">
        <f>SUM(G240)</f>
        <v>225846</v>
      </c>
      <c r="H239" s="235">
        <f>SUM(H240)</f>
        <v>0</v>
      </c>
      <c r="I239" s="204">
        <f t="shared" si="90"/>
        <v>225846</v>
      </c>
      <c r="J239" s="235">
        <f>SUM(J240)</f>
        <v>65600</v>
      </c>
      <c r="K239" s="235">
        <f>SUM(K240)</f>
        <v>0</v>
      </c>
      <c r="L239" s="204">
        <f t="shared" si="91"/>
        <v>65600</v>
      </c>
      <c r="M239" s="235">
        <f t="shared" ref="M239:N239" si="124">SUM(M240)</f>
        <v>171400</v>
      </c>
      <c r="N239" s="235">
        <f t="shared" si="124"/>
        <v>0</v>
      </c>
      <c r="O239" s="204">
        <f t="shared" si="92"/>
        <v>171400</v>
      </c>
    </row>
    <row r="240" spans="1:15" ht="22.5" x14ac:dyDescent="0.25">
      <c r="A240" s="258" t="s">
        <v>135</v>
      </c>
      <c r="B240" s="155" t="s">
        <v>63</v>
      </c>
      <c r="C240" s="155" t="s">
        <v>58</v>
      </c>
      <c r="D240" s="250" t="s">
        <v>39</v>
      </c>
      <c r="E240" s="249" t="s">
        <v>357</v>
      </c>
      <c r="F240" s="155" t="s">
        <v>14</v>
      </c>
      <c r="G240" s="184">
        <v>225846</v>
      </c>
      <c r="H240" s="184">
        <v>0</v>
      </c>
      <c r="I240" s="204">
        <f t="shared" si="90"/>
        <v>225846</v>
      </c>
      <c r="J240" s="184">
        <v>65600</v>
      </c>
      <c r="K240" s="184"/>
      <c r="L240" s="204">
        <f t="shared" si="91"/>
        <v>65600</v>
      </c>
      <c r="M240" s="184">
        <v>171400</v>
      </c>
      <c r="N240" s="184"/>
      <c r="O240" s="204">
        <f t="shared" si="92"/>
        <v>171400</v>
      </c>
    </row>
    <row r="241" spans="1:15" x14ac:dyDescent="0.25">
      <c r="A241" s="252" t="s">
        <v>34</v>
      </c>
      <c r="B241" s="155" t="s">
        <v>63</v>
      </c>
      <c r="C241" s="155" t="s">
        <v>58</v>
      </c>
      <c r="D241" s="250" t="s">
        <v>39</v>
      </c>
      <c r="E241" s="249" t="s">
        <v>357</v>
      </c>
      <c r="F241" s="155" t="s">
        <v>35</v>
      </c>
      <c r="G241" s="184">
        <f>SUM(G242)</f>
        <v>1500</v>
      </c>
      <c r="H241" s="184">
        <f>SUM(H242)</f>
        <v>0</v>
      </c>
      <c r="I241" s="204">
        <f t="shared" si="90"/>
        <v>1500</v>
      </c>
      <c r="J241" s="184">
        <f>SUM(J242)</f>
        <v>15500</v>
      </c>
      <c r="K241" s="184">
        <f>SUM(K242)</f>
        <v>0</v>
      </c>
      <c r="L241" s="204">
        <f t="shared" si="91"/>
        <v>15500</v>
      </c>
      <c r="M241" s="184">
        <f t="shared" ref="M241:N241" si="125">SUM(M242)</f>
        <v>15500</v>
      </c>
      <c r="N241" s="184">
        <f t="shared" si="125"/>
        <v>0</v>
      </c>
      <c r="O241" s="204">
        <f t="shared" si="92"/>
        <v>15500</v>
      </c>
    </row>
    <row r="242" spans="1:15" x14ac:dyDescent="0.25">
      <c r="A242" s="141" t="s">
        <v>122</v>
      </c>
      <c r="B242" s="155" t="s">
        <v>63</v>
      </c>
      <c r="C242" s="155" t="s">
        <v>58</v>
      </c>
      <c r="D242" s="250" t="s">
        <v>39</v>
      </c>
      <c r="E242" s="249" t="s">
        <v>357</v>
      </c>
      <c r="F242" s="155" t="s">
        <v>121</v>
      </c>
      <c r="G242" s="184">
        <v>1500</v>
      </c>
      <c r="H242" s="184">
        <v>0</v>
      </c>
      <c r="I242" s="204">
        <f t="shared" si="90"/>
        <v>1500</v>
      </c>
      <c r="J242" s="184">
        <v>15500</v>
      </c>
      <c r="K242" s="184"/>
      <c r="L242" s="204">
        <f t="shared" si="91"/>
        <v>15500</v>
      </c>
      <c r="M242" s="184">
        <v>15500</v>
      </c>
      <c r="N242" s="184"/>
      <c r="O242" s="204">
        <f t="shared" si="92"/>
        <v>15500</v>
      </c>
    </row>
    <row r="243" spans="1:15" ht="24.75" x14ac:dyDescent="0.25">
      <c r="A243" s="287" t="s">
        <v>27</v>
      </c>
      <c r="B243" s="261" t="s">
        <v>63</v>
      </c>
      <c r="C243" s="261" t="s">
        <v>58</v>
      </c>
      <c r="D243" s="261" t="s">
        <v>39</v>
      </c>
      <c r="E243" s="262" t="s">
        <v>358</v>
      </c>
      <c r="F243" s="261" t="s">
        <v>7</v>
      </c>
      <c r="G243" s="216">
        <f>SUM(G244+G246)</f>
        <v>2506200</v>
      </c>
      <c r="H243" s="216">
        <f>SUM(H244+H246)</f>
        <v>24500</v>
      </c>
      <c r="I243" s="172">
        <f t="shared" si="90"/>
        <v>2530700</v>
      </c>
      <c r="J243" s="216">
        <f>SUM(J244+J246)</f>
        <v>2340640</v>
      </c>
      <c r="K243" s="216">
        <f>SUM(K244+K246)</f>
        <v>0</v>
      </c>
      <c r="L243" s="172">
        <f t="shared" si="91"/>
        <v>2340640</v>
      </c>
      <c r="M243" s="216">
        <f t="shared" ref="M243:N243" si="126">SUM(M244+M246)</f>
        <v>2490710</v>
      </c>
      <c r="N243" s="216">
        <f t="shared" si="126"/>
        <v>0</v>
      </c>
      <c r="O243" s="172">
        <f t="shared" si="92"/>
        <v>2490710</v>
      </c>
    </row>
    <row r="244" spans="1:15" ht="33" x14ac:dyDescent="0.25">
      <c r="A244" s="252" t="s">
        <v>28</v>
      </c>
      <c r="B244" s="155" t="s">
        <v>63</v>
      </c>
      <c r="C244" s="155" t="s">
        <v>58</v>
      </c>
      <c r="D244" s="155" t="s">
        <v>39</v>
      </c>
      <c r="E244" s="156" t="s">
        <v>358</v>
      </c>
      <c r="F244" s="155" t="s">
        <v>29</v>
      </c>
      <c r="G244" s="184">
        <f>SUM(G245)</f>
        <v>2165200</v>
      </c>
      <c r="H244" s="184">
        <f>SUM(H245)</f>
        <v>0</v>
      </c>
      <c r="I244" s="204">
        <f t="shared" si="90"/>
        <v>2165200</v>
      </c>
      <c r="J244" s="184">
        <f>SUM(J245)</f>
        <v>2235320</v>
      </c>
      <c r="K244" s="184">
        <f>SUM(K245)</f>
        <v>0</v>
      </c>
      <c r="L244" s="204">
        <f t="shared" si="91"/>
        <v>2235320</v>
      </c>
      <c r="M244" s="184">
        <f t="shared" ref="M244:N244" si="127">SUM(M245)</f>
        <v>2341910</v>
      </c>
      <c r="N244" s="184">
        <f t="shared" si="127"/>
        <v>0</v>
      </c>
      <c r="O244" s="204">
        <f t="shared" si="92"/>
        <v>2341910</v>
      </c>
    </row>
    <row r="245" spans="1:15" x14ac:dyDescent="0.25">
      <c r="A245" s="141" t="s">
        <v>30</v>
      </c>
      <c r="B245" s="155" t="s">
        <v>63</v>
      </c>
      <c r="C245" s="155" t="s">
        <v>58</v>
      </c>
      <c r="D245" s="155" t="s">
        <v>39</v>
      </c>
      <c r="E245" s="156" t="s">
        <v>358</v>
      </c>
      <c r="F245" s="155" t="s">
        <v>31</v>
      </c>
      <c r="G245" s="184">
        <v>2165200</v>
      </c>
      <c r="H245" s="184"/>
      <c r="I245" s="204">
        <f t="shared" si="90"/>
        <v>2165200</v>
      </c>
      <c r="J245" s="184">
        <v>2235320</v>
      </c>
      <c r="K245" s="184"/>
      <c r="L245" s="204">
        <f t="shared" si="91"/>
        <v>2235320</v>
      </c>
      <c r="M245" s="184">
        <v>2341910</v>
      </c>
      <c r="N245" s="184"/>
      <c r="O245" s="204">
        <f t="shared" si="92"/>
        <v>2341910</v>
      </c>
    </row>
    <row r="246" spans="1:15" x14ac:dyDescent="0.25">
      <c r="A246" s="252" t="s">
        <v>11</v>
      </c>
      <c r="B246" s="155" t="s">
        <v>63</v>
      </c>
      <c r="C246" s="155" t="s">
        <v>58</v>
      </c>
      <c r="D246" s="155" t="s">
        <v>39</v>
      </c>
      <c r="E246" s="156" t="s">
        <v>358</v>
      </c>
      <c r="F246" s="155" t="s">
        <v>12</v>
      </c>
      <c r="G246" s="184">
        <f>SUM(G247)</f>
        <v>341000</v>
      </c>
      <c r="H246" s="184">
        <f>SUM(H247)</f>
        <v>24500</v>
      </c>
      <c r="I246" s="204">
        <f t="shared" si="90"/>
        <v>365500</v>
      </c>
      <c r="J246" s="184">
        <f>SUM(J247)</f>
        <v>105320</v>
      </c>
      <c r="K246" s="184">
        <f>SUM(K247)</f>
        <v>0</v>
      </c>
      <c r="L246" s="204">
        <f t="shared" si="91"/>
        <v>105320</v>
      </c>
      <c r="M246" s="184">
        <f t="shared" ref="M246:N246" si="128">SUM(M247)</f>
        <v>148800</v>
      </c>
      <c r="N246" s="184">
        <f t="shared" si="128"/>
        <v>0</v>
      </c>
      <c r="O246" s="204">
        <f t="shared" si="92"/>
        <v>148800</v>
      </c>
    </row>
    <row r="247" spans="1:15" ht="22.5" x14ac:dyDescent="0.25">
      <c r="A247" s="258" t="s">
        <v>135</v>
      </c>
      <c r="B247" s="155" t="s">
        <v>63</v>
      </c>
      <c r="C247" s="155" t="s">
        <v>58</v>
      </c>
      <c r="D247" s="155" t="s">
        <v>39</v>
      </c>
      <c r="E247" s="156" t="s">
        <v>358</v>
      </c>
      <c r="F247" s="155" t="s">
        <v>14</v>
      </c>
      <c r="G247" s="184">
        <v>341000</v>
      </c>
      <c r="H247" s="184">
        <v>24500</v>
      </c>
      <c r="I247" s="204">
        <f t="shared" si="90"/>
        <v>365500</v>
      </c>
      <c r="J247" s="184">
        <v>105320</v>
      </c>
      <c r="K247" s="184"/>
      <c r="L247" s="204">
        <f t="shared" si="91"/>
        <v>105320</v>
      </c>
      <c r="M247" s="184">
        <v>148800</v>
      </c>
      <c r="N247" s="184"/>
      <c r="O247" s="204">
        <f t="shared" si="92"/>
        <v>148800</v>
      </c>
    </row>
    <row r="248" spans="1:15" ht="51.75" x14ac:dyDescent="0.25">
      <c r="A248" s="238" t="s">
        <v>516</v>
      </c>
      <c r="B248" s="261" t="s">
        <v>63</v>
      </c>
      <c r="C248" s="261" t="s">
        <v>58</v>
      </c>
      <c r="D248" s="261" t="s">
        <v>39</v>
      </c>
      <c r="E248" s="262" t="s">
        <v>521</v>
      </c>
      <c r="F248" s="261" t="s">
        <v>7</v>
      </c>
      <c r="G248" s="216">
        <f>SUM(G249)</f>
        <v>0</v>
      </c>
      <c r="H248" s="216">
        <f>SUM(H249)</f>
        <v>44525.81</v>
      </c>
      <c r="I248" s="204">
        <f t="shared" si="90"/>
        <v>44525.81</v>
      </c>
      <c r="J248" s="184"/>
      <c r="K248" s="184"/>
      <c r="L248" s="204"/>
      <c r="M248" s="184"/>
      <c r="N248" s="184"/>
      <c r="O248" s="204"/>
    </row>
    <row r="249" spans="1:15" ht="33" x14ac:dyDescent="0.25">
      <c r="A249" s="252" t="s">
        <v>28</v>
      </c>
      <c r="B249" s="155" t="s">
        <v>63</v>
      </c>
      <c r="C249" s="155" t="s">
        <v>58</v>
      </c>
      <c r="D249" s="155" t="s">
        <v>39</v>
      </c>
      <c r="E249" s="156" t="s">
        <v>521</v>
      </c>
      <c r="F249" s="155" t="s">
        <v>29</v>
      </c>
      <c r="G249" s="184">
        <f>SUM(G250)</f>
        <v>0</v>
      </c>
      <c r="H249" s="184">
        <f>SUM(H250)</f>
        <v>44525.81</v>
      </c>
      <c r="I249" s="204">
        <f t="shared" si="90"/>
        <v>44525.81</v>
      </c>
      <c r="J249" s="184"/>
      <c r="K249" s="184"/>
      <c r="L249" s="204"/>
      <c r="M249" s="184"/>
      <c r="N249" s="184"/>
      <c r="O249" s="204"/>
    </row>
    <row r="250" spans="1:15" x14ac:dyDescent="0.25">
      <c r="A250" s="141" t="s">
        <v>30</v>
      </c>
      <c r="B250" s="155" t="s">
        <v>63</v>
      </c>
      <c r="C250" s="155" t="s">
        <v>58</v>
      </c>
      <c r="D250" s="155" t="s">
        <v>39</v>
      </c>
      <c r="E250" s="249" t="s">
        <v>521</v>
      </c>
      <c r="F250" s="155" t="s">
        <v>31</v>
      </c>
      <c r="G250" s="184">
        <v>0</v>
      </c>
      <c r="H250" s="184">
        <v>44525.81</v>
      </c>
      <c r="I250" s="204">
        <f t="shared" si="90"/>
        <v>44525.81</v>
      </c>
      <c r="J250" s="184"/>
      <c r="K250" s="184"/>
      <c r="L250" s="204"/>
      <c r="M250" s="184"/>
      <c r="N250" s="184"/>
      <c r="O250" s="204"/>
    </row>
    <row r="251" spans="1:15" ht="39" x14ac:dyDescent="0.25">
      <c r="A251" s="238" t="s">
        <v>496</v>
      </c>
      <c r="B251" s="261" t="s">
        <v>63</v>
      </c>
      <c r="C251" s="261" t="s">
        <v>58</v>
      </c>
      <c r="D251" s="261" t="s">
        <v>39</v>
      </c>
      <c r="E251" s="257">
        <v>7000055490</v>
      </c>
      <c r="F251" s="256" t="s">
        <v>7</v>
      </c>
      <c r="G251" s="216">
        <f>SUM(G252)</f>
        <v>54085.2</v>
      </c>
      <c r="H251" s="216">
        <f>SUM(H252)</f>
        <v>0</v>
      </c>
      <c r="I251" s="204">
        <f t="shared" si="90"/>
        <v>54085.2</v>
      </c>
      <c r="J251" s="184"/>
      <c r="K251" s="184"/>
      <c r="L251" s="204"/>
      <c r="M251" s="184"/>
      <c r="N251" s="184"/>
      <c r="O251" s="204"/>
    </row>
    <row r="252" spans="1:15" ht="33" x14ac:dyDescent="0.25">
      <c r="A252" s="252" t="s">
        <v>28</v>
      </c>
      <c r="B252" s="155" t="s">
        <v>63</v>
      </c>
      <c r="C252" s="155" t="s">
        <v>58</v>
      </c>
      <c r="D252" s="155" t="s">
        <v>39</v>
      </c>
      <c r="E252" s="249">
        <v>7000055490</v>
      </c>
      <c r="F252" s="155" t="s">
        <v>29</v>
      </c>
      <c r="G252" s="184">
        <f>SUM(G253)</f>
        <v>54085.2</v>
      </c>
      <c r="H252" s="184">
        <f>SUM(H253)</f>
        <v>0</v>
      </c>
      <c r="I252" s="204">
        <f t="shared" si="90"/>
        <v>54085.2</v>
      </c>
      <c r="J252" s="184"/>
      <c r="K252" s="184"/>
      <c r="L252" s="204"/>
      <c r="M252" s="184"/>
      <c r="N252" s="184"/>
      <c r="O252" s="204"/>
    </row>
    <row r="253" spans="1:15" ht="22.5" x14ac:dyDescent="0.25">
      <c r="A253" s="258" t="s">
        <v>134</v>
      </c>
      <c r="B253" s="155" t="s">
        <v>63</v>
      </c>
      <c r="C253" s="155" t="s">
        <v>58</v>
      </c>
      <c r="D253" s="155" t="s">
        <v>39</v>
      </c>
      <c r="E253" s="249">
        <v>7000055490</v>
      </c>
      <c r="F253" s="155" t="s">
        <v>31</v>
      </c>
      <c r="G253" s="184">
        <v>54085.2</v>
      </c>
      <c r="H253" s="184">
        <v>0</v>
      </c>
      <c r="I253" s="204">
        <f t="shared" si="90"/>
        <v>54085.2</v>
      </c>
      <c r="J253" s="184"/>
      <c r="K253" s="184"/>
      <c r="L253" s="204"/>
      <c r="M253" s="184"/>
      <c r="N253" s="184"/>
      <c r="O253" s="204"/>
    </row>
    <row r="254" spans="1:15" x14ac:dyDescent="0.25">
      <c r="A254" s="148" t="s">
        <v>89</v>
      </c>
      <c r="B254" s="15">
        <v>926</v>
      </c>
      <c r="C254" s="185" t="s">
        <v>90</v>
      </c>
      <c r="D254" s="186" t="s">
        <v>6</v>
      </c>
      <c r="E254" s="186" t="s">
        <v>106</v>
      </c>
      <c r="F254" s="187" t="s">
        <v>7</v>
      </c>
      <c r="G254" s="216">
        <f>SUM(G255+G267)</f>
        <v>34448744.270000003</v>
      </c>
      <c r="H254" s="216">
        <f>SUM(H255+H267)</f>
        <v>-24500</v>
      </c>
      <c r="I254" s="172">
        <f t="shared" si="90"/>
        <v>34424244.270000003</v>
      </c>
      <c r="J254" s="216">
        <f t="shared" ref="J254:N254" si="129">SUM(J255)</f>
        <v>26226920</v>
      </c>
      <c r="K254" s="216">
        <f t="shared" si="129"/>
        <v>0</v>
      </c>
      <c r="L254" s="172">
        <f t="shared" si="91"/>
        <v>26226920</v>
      </c>
      <c r="M254" s="216">
        <f t="shared" si="129"/>
        <v>25912580</v>
      </c>
      <c r="N254" s="216">
        <f t="shared" si="129"/>
        <v>0</v>
      </c>
      <c r="O254" s="172">
        <f t="shared" si="92"/>
        <v>25912580</v>
      </c>
    </row>
    <row r="255" spans="1:15" x14ac:dyDescent="0.25">
      <c r="A255" s="101" t="s">
        <v>91</v>
      </c>
      <c r="B255" s="261" t="s">
        <v>63</v>
      </c>
      <c r="C255" s="185" t="s">
        <v>90</v>
      </c>
      <c r="D255" s="186" t="s">
        <v>21</v>
      </c>
      <c r="E255" s="186" t="s">
        <v>106</v>
      </c>
      <c r="F255" s="187" t="s">
        <v>7</v>
      </c>
      <c r="G255" s="202">
        <f>SUM(G256+G261+G264)</f>
        <v>34448744.270000003</v>
      </c>
      <c r="H255" s="202">
        <f>SUM(H256+H261+H264)</f>
        <v>-24500</v>
      </c>
      <c r="I255" s="172">
        <f t="shared" si="90"/>
        <v>34424244.270000003</v>
      </c>
      <c r="J255" s="202">
        <f t="shared" ref="J255:M255" si="130">SUM(J256+J261)</f>
        <v>26226920</v>
      </c>
      <c r="K255" s="202">
        <f t="shared" ref="K255" si="131">SUM(K256+K261)</f>
        <v>0</v>
      </c>
      <c r="L255" s="172">
        <f t="shared" si="91"/>
        <v>26226920</v>
      </c>
      <c r="M255" s="202">
        <f t="shared" si="130"/>
        <v>25912580</v>
      </c>
      <c r="N255" s="202">
        <f t="shared" ref="N255" si="132">SUM(N256+N261)</f>
        <v>0</v>
      </c>
      <c r="O255" s="172">
        <f t="shared" si="92"/>
        <v>25912580</v>
      </c>
    </row>
    <row r="256" spans="1:15" x14ac:dyDescent="0.25">
      <c r="A256" s="116" t="s">
        <v>181</v>
      </c>
      <c r="B256" s="261" t="s">
        <v>63</v>
      </c>
      <c r="C256" s="129" t="s">
        <v>90</v>
      </c>
      <c r="D256" s="132" t="s">
        <v>21</v>
      </c>
      <c r="E256" s="130" t="s">
        <v>267</v>
      </c>
      <c r="F256" s="133" t="s">
        <v>7</v>
      </c>
      <c r="G256" s="202">
        <f>SUM(G259+G257)</f>
        <v>523000</v>
      </c>
      <c r="H256" s="202">
        <f>SUM(H259+H257)</f>
        <v>-24500</v>
      </c>
      <c r="I256" s="172">
        <f t="shared" si="90"/>
        <v>498500</v>
      </c>
      <c r="J256" s="202">
        <f>SUM(J259+J257)</f>
        <v>270000</v>
      </c>
      <c r="K256" s="202">
        <f>SUM(K259+K257)</f>
        <v>0</v>
      </c>
      <c r="L256" s="172">
        <f t="shared" si="91"/>
        <v>270000</v>
      </c>
      <c r="M256" s="202">
        <f>SUM(M259+M257)</f>
        <v>405000</v>
      </c>
      <c r="N256" s="202">
        <f>SUM(N259+N257)</f>
        <v>0</v>
      </c>
      <c r="O256" s="172">
        <f t="shared" si="92"/>
        <v>405000</v>
      </c>
    </row>
    <row r="257" spans="1:15" ht="34.5" x14ac:dyDescent="0.25">
      <c r="A257" s="106" t="s">
        <v>28</v>
      </c>
      <c r="B257" s="155" t="s">
        <v>63</v>
      </c>
      <c r="C257" s="127" t="s">
        <v>90</v>
      </c>
      <c r="D257" s="142" t="s">
        <v>21</v>
      </c>
      <c r="E257" s="144" t="s">
        <v>267</v>
      </c>
      <c r="F257" s="102" t="s">
        <v>29</v>
      </c>
      <c r="G257" s="203">
        <f>SUM(G258)</f>
        <v>230000</v>
      </c>
      <c r="H257" s="203">
        <f>SUM(H258)</f>
        <v>56160</v>
      </c>
      <c r="I257" s="204">
        <f t="shared" si="90"/>
        <v>286160</v>
      </c>
      <c r="J257" s="203">
        <f t="shared" ref="J257:N257" si="133">SUM(J258)</f>
        <v>0</v>
      </c>
      <c r="K257" s="203">
        <f t="shared" si="133"/>
        <v>0</v>
      </c>
      <c r="L257" s="204">
        <f t="shared" si="91"/>
        <v>0</v>
      </c>
      <c r="M257" s="203">
        <f t="shared" si="133"/>
        <v>0</v>
      </c>
      <c r="N257" s="203">
        <f t="shared" si="133"/>
        <v>0</v>
      </c>
      <c r="O257" s="204">
        <f t="shared" si="92"/>
        <v>0</v>
      </c>
    </row>
    <row r="258" spans="1:15" x14ac:dyDescent="0.25">
      <c r="A258" s="141" t="s">
        <v>32</v>
      </c>
      <c r="B258" s="155" t="s">
        <v>63</v>
      </c>
      <c r="C258" s="127" t="s">
        <v>90</v>
      </c>
      <c r="D258" s="142" t="s">
        <v>21</v>
      </c>
      <c r="E258" s="144" t="s">
        <v>267</v>
      </c>
      <c r="F258" s="102" t="s">
        <v>33</v>
      </c>
      <c r="G258" s="203">
        <v>230000</v>
      </c>
      <c r="H258" s="203">
        <v>56160</v>
      </c>
      <c r="I258" s="204">
        <f t="shared" si="90"/>
        <v>286160</v>
      </c>
      <c r="J258" s="203">
        <v>0</v>
      </c>
      <c r="K258" s="203">
        <v>0</v>
      </c>
      <c r="L258" s="204">
        <f t="shared" si="91"/>
        <v>0</v>
      </c>
      <c r="M258" s="203">
        <v>0</v>
      </c>
      <c r="N258" s="203">
        <v>0</v>
      </c>
      <c r="O258" s="204">
        <f t="shared" si="92"/>
        <v>0</v>
      </c>
    </row>
    <row r="259" spans="1:15" x14ac:dyDescent="0.25">
      <c r="A259" s="106" t="s">
        <v>11</v>
      </c>
      <c r="B259" s="155" t="s">
        <v>63</v>
      </c>
      <c r="C259" s="127" t="s">
        <v>90</v>
      </c>
      <c r="D259" s="142" t="s">
        <v>21</v>
      </c>
      <c r="E259" s="144" t="s">
        <v>267</v>
      </c>
      <c r="F259" s="102" t="s">
        <v>12</v>
      </c>
      <c r="G259" s="203">
        <f>SUM(G260)</f>
        <v>293000</v>
      </c>
      <c r="H259" s="203">
        <f>SUM(H260)</f>
        <v>-80660</v>
      </c>
      <c r="I259" s="204">
        <f t="shared" ref="I259:I334" si="134">SUM(G259+H259)</f>
        <v>212340</v>
      </c>
      <c r="J259" s="203">
        <f>SUM(J260)</f>
        <v>270000</v>
      </c>
      <c r="K259" s="203">
        <f>SUM(K260)</f>
        <v>0</v>
      </c>
      <c r="L259" s="204">
        <f t="shared" ref="L259:L334" si="135">SUM(J259+K259)</f>
        <v>270000</v>
      </c>
      <c r="M259" s="203">
        <f t="shared" ref="M259:N259" si="136">SUM(M260)</f>
        <v>405000</v>
      </c>
      <c r="N259" s="203">
        <f t="shared" si="136"/>
        <v>0</v>
      </c>
      <c r="O259" s="204">
        <f t="shared" ref="O259:O334" si="137">SUM(M259+N259)</f>
        <v>405000</v>
      </c>
    </row>
    <row r="260" spans="1:15" x14ac:dyDescent="0.25">
      <c r="A260" s="106" t="s">
        <v>140</v>
      </c>
      <c r="B260" s="155" t="s">
        <v>63</v>
      </c>
      <c r="C260" s="127" t="s">
        <v>90</v>
      </c>
      <c r="D260" s="142" t="s">
        <v>21</v>
      </c>
      <c r="E260" s="144" t="s">
        <v>267</v>
      </c>
      <c r="F260" s="102" t="s">
        <v>14</v>
      </c>
      <c r="G260" s="203">
        <v>293000</v>
      </c>
      <c r="H260" s="203">
        <v>-80660</v>
      </c>
      <c r="I260" s="204">
        <f t="shared" si="134"/>
        <v>212340</v>
      </c>
      <c r="J260" s="203">
        <v>270000</v>
      </c>
      <c r="K260" s="203">
        <v>0</v>
      </c>
      <c r="L260" s="204">
        <f t="shared" si="135"/>
        <v>270000</v>
      </c>
      <c r="M260" s="203">
        <v>405000</v>
      </c>
      <c r="N260" s="203">
        <v>0</v>
      </c>
      <c r="O260" s="204">
        <f t="shared" si="137"/>
        <v>405000</v>
      </c>
    </row>
    <row r="261" spans="1:15" x14ac:dyDescent="0.25">
      <c r="A261" s="238" t="s">
        <v>238</v>
      </c>
      <c r="B261" s="261" t="s">
        <v>63</v>
      </c>
      <c r="C261" s="191" t="s">
        <v>90</v>
      </c>
      <c r="D261" s="186" t="s">
        <v>21</v>
      </c>
      <c r="E261" s="257" t="s">
        <v>268</v>
      </c>
      <c r="F261" s="255" t="s">
        <v>7</v>
      </c>
      <c r="G261" s="216">
        <f>SUM(G262)</f>
        <v>33649316.270000003</v>
      </c>
      <c r="H261" s="216">
        <f>SUM(H262)</f>
        <v>0</v>
      </c>
      <c r="I261" s="172">
        <f t="shared" si="134"/>
        <v>33649316.270000003</v>
      </c>
      <c r="J261" s="216">
        <f>SUM(J262)</f>
        <v>25956920</v>
      </c>
      <c r="K261" s="216">
        <f>SUM(K262)</f>
        <v>0</v>
      </c>
      <c r="L261" s="172">
        <f t="shared" si="135"/>
        <v>25956920</v>
      </c>
      <c r="M261" s="216">
        <f>SUM(M262)</f>
        <v>25507580</v>
      </c>
      <c r="N261" s="216">
        <f>SUM(N262)</f>
        <v>0</v>
      </c>
      <c r="O261" s="172">
        <f t="shared" si="137"/>
        <v>25507580</v>
      </c>
    </row>
    <row r="262" spans="1:15" ht="23.25" x14ac:dyDescent="0.25">
      <c r="A262" s="141" t="s">
        <v>292</v>
      </c>
      <c r="B262" s="155" t="s">
        <v>63</v>
      </c>
      <c r="C262" s="108" t="s">
        <v>90</v>
      </c>
      <c r="D262" s="142" t="s">
        <v>21</v>
      </c>
      <c r="E262" s="249" t="s">
        <v>268</v>
      </c>
      <c r="F262" s="250" t="s">
        <v>16</v>
      </c>
      <c r="G262" s="184">
        <f>SUM(G263)</f>
        <v>33649316.270000003</v>
      </c>
      <c r="H262" s="184">
        <f>SUM(H263)</f>
        <v>0</v>
      </c>
      <c r="I262" s="204">
        <f t="shared" si="134"/>
        <v>33649316.270000003</v>
      </c>
      <c r="J262" s="184">
        <f>SUM(J263)</f>
        <v>25956920</v>
      </c>
      <c r="K262" s="184">
        <f>SUM(K263)</f>
        <v>0</v>
      </c>
      <c r="L262" s="204">
        <f t="shared" si="135"/>
        <v>25956920</v>
      </c>
      <c r="M262" s="184">
        <f t="shared" ref="M262:N262" si="138">SUM(M263)</f>
        <v>25507580</v>
      </c>
      <c r="N262" s="184">
        <f t="shared" si="138"/>
        <v>0</v>
      </c>
      <c r="O262" s="204">
        <f t="shared" si="137"/>
        <v>25507580</v>
      </c>
    </row>
    <row r="263" spans="1:15" x14ac:dyDescent="0.25">
      <c r="A263" s="107" t="s">
        <v>133</v>
      </c>
      <c r="B263" s="155" t="s">
        <v>63</v>
      </c>
      <c r="C263" s="108" t="s">
        <v>90</v>
      </c>
      <c r="D263" s="142" t="s">
        <v>21</v>
      </c>
      <c r="E263" s="142" t="s">
        <v>268</v>
      </c>
      <c r="F263" s="146" t="s">
        <v>132</v>
      </c>
      <c r="G263" s="184">
        <v>33649316.270000003</v>
      </c>
      <c r="H263" s="184">
        <v>0</v>
      </c>
      <c r="I263" s="204">
        <f t="shared" si="134"/>
        <v>33649316.270000003</v>
      </c>
      <c r="J263" s="184">
        <v>25956920</v>
      </c>
      <c r="K263" s="184"/>
      <c r="L263" s="204">
        <f t="shared" si="135"/>
        <v>25956920</v>
      </c>
      <c r="M263" s="184">
        <v>25507580</v>
      </c>
      <c r="N263" s="184"/>
      <c r="O263" s="204">
        <f t="shared" si="137"/>
        <v>25507580</v>
      </c>
    </row>
    <row r="264" spans="1:15" ht="64.150000000000006" customHeight="1" x14ac:dyDescent="0.25">
      <c r="A264" s="290" t="s">
        <v>477</v>
      </c>
      <c r="B264" s="261" t="s">
        <v>63</v>
      </c>
      <c r="C264" s="261" t="s">
        <v>90</v>
      </c>
      <c r="D264" s="262" t="s">
        <v>21</v>
      </c>
      <c r="E264" s="262" t="s">
        <v>478</v>
      </c>
      <c r="F264" s="261" t="s">
        <v>7</v>
      </c>
      <c r="G264" s="216">
        <f>SUM(G265)</f>
        <v>276428</v>
      </c>
      <c r="H264" s="216">
        <f>H265</f>
        <v>0</v>
      </c>
      <c r="I264" s="172">
        <f t="shared" si="134"/>
        <v>276428</v>
      </c>
      <c r="J264" s="184"/>
      <c r="K264" s="184"/>
      <c r="L264" s="204"/>
      <c r="M264" s="184"/>
      <c r="N264" s="184"/>
      <c r="O264" s="204"/>
    </row>
    <row r="265" spans="1:15" ht="24" customHeight="1" x14ac:dyDescent="0.25">
      <c r="A265" s="141" t="s">
        <v>292</v>
      </c>
      <c r="B265" s="261" t="s">
        <v>63</v>
      </c>
      <c r="C265" s="261" t="s">
        <v>90</v>
      </c>
      <c r="D265" s="262" t="s">
        <v>21</v>
      </c>
      <c r="E265" s="249" t="s">
        <v>478</v>
      </c>
      <c r="F265" s="155" t="s">
        <v>16</v>
      </c>
      <c r="G265" s="184">
        <f>SUM(G266)</f>
        <v>276428</v>
      </c>
      <c r="H265" s="184">
        <f>H266</f>
        <v>0</v>
      </c>
      <c r="I265" s="204">
        <f t="shared" si="134"/>
        <v>276428</v>
      </c>
      <c r="J265" s="184"/>
      <c r="K265" s="184"/>
      <c r="L265" s="204"/>
      <c r="M265" s="184"/>
      <c r="N265" s="184"/>
      <c r="O265" s="204"/>
    </row>
    <row r="266" spans="1:15" x14ac:dyDescent="0.25">
      <c r="A266" s="247" t="s">
        <v>133</v>
      </c>
      <c r="B266" s="261" t="s">
        <v>63</v>
      </c>
      <c r="C266" s="261" t="s">
        <v>90</v>
      </c>
      <c r="D266" s="262" t="s">
        <v>21</v>
      </c>
      <c r="E266" s="249" t="s">
        <v>478</v>
      </c>
      <c r="F266" s="155" t="s">
        <v>132</v>
      </c>
      <c r="G266" s="184">
        <v>276428</v>
      </c>
      <c r="H266" s="184"/>
      <c r="I266" s="204">
        <f t="shared" si="134"/>
        <v>276428</v>
      </c>
      <c r="J266" s="184"/>
      <c r="K266" s="184"/>
      <c r="L266" s="204"/>
      <c r="M266" s="184"/>
      <c r="N266" s="184"/>
      <c r="O266" s="204"/>
    </row>
    <row r="267" spans="1:15" x14ac:dyDescent="0.25">
      <c r="A267" s="101" t="s">
        <v>455</v>
      </c>
      <c r="B267" s="261" t="s">
        <v>63</v>
      </c>
      <c r="C267" s="185" t="s">
        <v>90</v>
      </c>
      <c r="D267" s="186" t="s">
        <v>23</v>
      </c>
      <c r="E267" s="186" t="s">
        <v>106</v>
      </c>
      <c r="F267" s="187" t="s">
        <v>7</v>
      </c>
      <c r="G267" s="216">
        <f t="shared" ref="G267:H269" si="139">SUM(G268)</f>
        <v>0</v>
      </c>
      <c r="H267" s="216">
        <f t="shared" si="139"/>
        <v>0</v>
      </c>
      <c r="I267" s="172">
        <f t="shared" si="134"/>
        <v>0</v>
      </c>
      <c r="J267" s="184"/>
      <c r="K267" s="184"/>
      <c r="L267" s="204"/>
      <c r="M267" s="184"/>
      <c r="N267" s="184"/>
      <c r="O267" s="204"/>
    </row>
    <row r="268" spans="1:15" x14ac:dyDescent="0.25">
      <c r="A268" s="116" t="s">
        <v>181</v>
      </c>
      <c r="B268" s="261" t="s">
        <v>63</v>
      </c>
      <c r="C268" s="191" t="s">
        <v>90</v>
      </c>
      <c r="D268" s="186" t="s">
        <v>23</v>
      </c>
      <c r="E268" s="257" t="s">
        <v>267</v>
      </c>
      <c r="F268" s="255" t="s">
        <v>7</v>
      </c>
      <c r="G268" s="216">
        <f t="shared" si="139"/>
        <v>0</v>
      </c>
      <c r="H268" s="216">
        <f t="shared" si="139"/>
        <v>0</v>
      </c>
      <c r="I268" s="172">
        <f t="shared" si="134"/>
        <v>0</v>
      </c>
      <c r="J268" s="184"/>
      <c r="K268" s="184"/>
      <c r="L268" s="204"/>
      <c r="M268" s="184"/>
      <c r="N268" s="184"/>
      <c r="O268" s="204"/>
    </row>
    <row r="269" spans="1:15" x14ac:dyDescent="0.25">
      <c r="A269" s="106" t="s">
        <v>11</v>
      </c>
      <c r="B269" s="155" t="s">
        <v>63</v>
      </c>
      <c r="C269" s="108" t="s">
        <v>90</v>
      </c>
      <c r="D269" s="142" t="s">
        <v>23</v>
      </c>
      <c r="E269" s="249" t="s">
        <v>267</v>
      </c>
      <c r="F269" s="250" t="s">
        <v>12</v>
      </c>
      <c r="G269" s="184">
        <f t="shared" si="139"/>
        <v>0</v>
      </c>
      <c r="H269" s="184">
        <f t="shared" si="139"/>
        <v>0</v>
      </c>
      <c r="I269" s="204">
        <f t="shared" si="134"/>
        <v>0</v>
      </c>
      <c r="J269" s="184"/>
      <c r="K269" s="184"/>
      <c r="L269" s="204"/>
      <c r="M269" s="184"/>
      <c r="N269" s="184"/>
      <c r="O269" s="204"/>
    </row>
    <row r="270" spans="1:15" x14ac:dyDescent="0.25">
      <c r="A270" s="106" t="s">
        <v>140</v>
      </c>
      <c r="B270" s="155" t="s">
        <v>63</v>
      </c>
      <c r="C270" s="108" t="s">
        <v>90</v>
      </c>
      <c r="D270" s="142" t="s">
        <v>23</v>
      </c>
      <c r="E270" s="142" t="s">
        <v>267</v>
      </c>
      <c r="F270" s="146" t="s">
        <v>14</v>
      </c>
      <c r="G270" s="184">
        <v>0</v>
      </c>
      <c r="H270" s="184">
        <v>0</v>
      </c>
      <c r="I270" s="204">
        <f t="shared" si="134"/>
        <v>0</v>
      </c>
      <c r="J270" s="184"/>
      <c r="K270" s="184"/>
      <c r="L270" s="172">
        <f t="shared" si="135"/>
        <v>0</v>
      </c>
      <c r="M270" s="184"/>
      <c r="N270" s="184"/>
      <c r="O270" s="172">
        <f t="shared" si="137"/>
        <v>0</v>
      </c>
    </row>
    <row r="271" spans="1:15" ht="18" x14ac:dyDescent="0.25">
      <c r="A271" s="288" t="s">
        <v>67</v>
      </c>
      <c r="B271" s="260">
        <v>927</v>
      </c>
      <c r="C271" s="261" t="s">
        <v>6</v>
      </c>
      <c r="D271" s="262" t="s">
        <v>6</v>
      </c>
      <c r="E271" s="262" t="s">
        <v>106</v>
      </c>
      <c r="F271" s="262" t="s">
        <v>7</v>
      </c>
      <c r="G271" s="216">
        <f>SUM(G272+G352+G369+G421+G499+G509+G535+G347+G480+G475)</f>
        <v>292978261.03999996</v>
      </c>
      <c r="H271" s="216">
        <f>SUM(H272+H352+H369+H421+H499+H509+H535+H347+H480+H475)</f>
        <v>6246209.1699999999</v>
      </c>
      <c r="I271" s="216">
        <f>SUM(I272+I352+I369+I421+I499+I509+I535+I347+I480+I475)</f>
        <v>299224470.21000004</v>
      </c>
      <c r="J271" s="216">
        <f>SUM(J272+J352+J369+J421+J495+J509+J535+J347)</f>
        <v>201871477.11000001</v>
      </c>
      <c r="K271" s="216">
        <f>SUM(K272+K352+K369+K421+K495+K509+K535+K347)</f>
        <v>0</v>
      </c>
      <c r="L271" s="172">
        <f t="shared" si="135"/>
        <v>201871477.11000001</v>
      </c>
      <c r="M271" s="216">
        <f>SUM(M272+M352+M369+M421+M495+M509+M535+M347)</f>
        <v>233439272.55000001</v>
      </c>
      <c r="N271" s="216">
        <f>SUM(N272+N352+N369+N421+N495+N509+N535+N347)</f>
        <v>0</v>
      </c>
      <c r="O271" s="172">
        <f t="shared" si="137"/>
        <v>233439272.55000001</v>
      </c>
    </row>
    <row r="272" spans="1:15" ht="15.75" x14ac:dyDescent="0.25">
      <c r="A272" s="278" t="s">
        <v>41</v>
      </c>
      <c r="B272" s="260">
        <v>927</v>
      </c>
      <c r="C272" s="261" t="s">
        <v>21</v>
      </c>
      <c r="D272" s="262" t="s">
        <v>6</v>
      </c>
      <c r="E272" s="262" t="s">
        <v>106</v>
      </c>
      <c r="F272" s="262" t="s">
        <v>7</v>
      </c>
      <c r="G272" s="216">
        <f>SUM(G273+G318+G314)</f>
        <v>43616749.880000003</v>
      </c>
      <c r="H272" s="216">
        <f>SUM(H273+H318+H314)</f>
        <v>695364.63</v>
      </c>
      <c r="I272" s="172">
        <f t="shared" si="134"/>
        <v>44312114.510000005</v>
      </c>
      <c r="J272" s="216">
        <f>SUM(J273+J318+J314)</f>
        <v>37021304.350000001</v>
      </c>
      <c r="K272" s="216">
        <f>SUM(K273+K318+K314)</f>
        <v>0</v>
      </c>
      <c r="L272" s="172">
        <f t="shared" si="135"/>
        <v>37021304.350000001</v>
      </c>
      <c r="M272" s="216">
        <f>SUM(M273+M318+M314)</f>
        <v>39665027.009999998</v>
      </c>
      <c r="N272" s="216">
        <f>SUM(N273+N318+N314)</f>
        <v>0</v>
      </c>
      <c r="O272" s="172">
        <f t="shared" si="137"/>
        <v>39665027.009999998</v>
      </c>
    </row>
    <row r="273" spans="1:15" ht="51.75" x14ac:dyDescent="0.25">
      <c r="A273" s="259" t="s">
        <v>154</v>
      </c>
      <c r="B273" s="265">
        <v>927</v>
      </c>
      <c r="C273" s="255" t="s">
        <v>21</v>
      </c>
      <c r="D273" s="257" t="s">
        <v>39</v>
      </c>
      <c r="E273" s="257" t="s">
        <v>106</v>
      </c>
      <c r="F273" s="256" t="s">
        <v>7</v>
      </c>
      <c r="G273" s="216">
        <f>SUM(G274+G277+G284+G287+G298+G303+G311+G308)</f>
        <v>35210333.280000001</v>
      </c>
      <c r="H273" s="216">
        <f>SUM(H274+H277+H284+H287+H298+H303+H311+H308)</f>
        <v>695364.63</v>
      </c>
      <c r="I273" s="172">
        <f t="shared" si="134"/>
        <v>35905697.910000004</v>
      </c>
      <c r="J273" s="216">
        <f t="shared" ref="J273:M273" si="140">SUM(J274+J277+J284+J287+J298+J303)</f>
        <v>30691522.350000001</v>
      </c>
      <c r="K273" s="216">
        <f t="shared" ref="K273" si="141">SUM(K274+K277+K284+K287+K298+K303)</f>
        <v>0</v>
      </c>
      <c r="L273" s="172">
        <f t="shared" si="135"/>
        <v>30691522.350000001</v>
      </c>
      <c r="M273" s="216">
        <f t="shared" si="140"/>
        <v>33139687.009999998</v>
      </c>
      <c r="N273" s="216">
        <f t="shared" ref="N273" si="142">SUM(N274+N277+N284+N287+N298+N303)</f>
        <v>0</v>
      </c>
      <c r="O273" s="172">
        <f t="shared" si="137"/>
        <v>33139687.009999998</v>
      </c>
    </row>
    <row r="274" spans="1:15" ht="39" x14ac:dyDescent="0.25">
      <c r="A274" s="211" t="s">
        <v>168</v>
      </c>
      <c r="B274" s="265">
        <v>927</v>
      </c>
      <c r="C274" s="255" t="s">
        <v>21</v>
      </c>
      <c r="D274" s="257" t="s">
        <v>39</v>
      </c>
      <c r="E274" s="257" t="s">
        <v>359</v>
      </c>
      <c r="F274" s="255" t="s">
        <v>7</v>
      </c>
      <c r="G274" s="216">
        <f t="shared" ref="G274:N275" si="143">SUM(G275)</f>
        <v>1514800.42</v>
      </c>
      <c r="H274" s="216">
        <f t="shared" si="143"/>
        <v>0</v>
      </c>
      <c r="I274" s="172">
        <f t="shared" si="134"/>
        <v>1514800.42</v>
      </c>
      <c r="J274" s="216">
        <f t="shared" si="143"/>
        <v>1515388.85</v>
      </c>
      <c r="K274" s="216">
        <f t="shared" si="143"/>
        <v>0</v>
      </c>
      <c r="L274" s="172">
        <f t="shared" si="135"/>
        <v>1515388.85</v>
      </c>
      <c r="M274" s="216">
        <f t="shared" si="143"/>
        <v>1576004.4</v>
      </c>
      <c r="N274" s="216">
        <f t="shared" si="143"/>
        <v>0</v>
      </c>
      <c r="O274" s="172">
        <f t="shared" si="137"/>
        <v>1576004.4</v>
      </c>
    </row>
    <row r="275" spans="1:15" ht="33" x14ac:dyDescent="0.25">
      <c r="A275" s="252" t="s">
        <v>28</v>
      </c>
      <c r="B275" s="8">
        <v>927</v>
      </c>
      <c r="C275" s="155" t="s">
        <v>21</v>
      </c>
      <c r="D275" s="156" t="s">
        <v>39</v>
      </c>
      <c r="E275" s="249" t="s">
        <v>359</v>
      </c>
      <c r="F275" s="155" t="s">
        <v>29</v>
      </c>
      <c r="G275" s="184">
        <f t="shared" si="143"/>
        <v>1514800.42</v>
      </c>
      <c r="H275" s="184">
        <f t="shared" si="143"/>
        <v>0</v>
      </c>
      <c r="I275" s="204">
        <f t="shared" si="134"/>
        <v>1514800.42</v>
      </c>
      <c r="J275" s="184">
        <f t="shared" si="143"/>
        <v>1515388.85</v>
      </c>
      <c r="K275" s="184">
        <f t="shared" si="143"/>
        <v>0</v>
      </c>
      <c r="L275" s="204">
        <f t="shared" si="135"/>
        <v>1515388.85</v>
      </c>
      <c r="M275" s="184">
        <f t="shared" si="143"/>
        <v>1576004.4</v>
      </c>
      <c r="N275" s="184">
        <f t="shared" si="143"/>
        <v>0</v>
      </c>
      <c r="O275" s="204">
        <f t="shared" si="137"/>
        <v>1576004.4</v>
      </c>
    </row>
    <row r="276" spans="1:15" x14ac:dyDescent="0.25">
      <c r="A276" s="141" t="s">
        <v>30</v>
      </c>
      <c r="B276" s="8">
        <v>927</v>
      </c>
      <c r="C276" s="155" t="s">
        <v>21</v>
      </c>
      <c r="D276" s="156" t="s">
        <v>39</v>
      </c>
      <c r="E276" s="249" t="s">
        <v>359</v>
      </c>
      <c r="F276" s="155" t="s">
        <v>31</v>
      </c>
      <c r="G276" s="184">
        <v>1514800.42</v>
      </c>
      <c r="H276" s="184">
        <v>0</v>
      </c>
      <c r="I276" s="204">
        <f t="shared" si="134"/>
        <v>1514800.42</v>
      </c>
      <c r="J276" s="184">
        <v>1515388.85</v>
      </c>
      <c r="K276" s="184"/>
      <c r="L276" s="204">
        <f t="shared" si="135"/>
        <v>1515388.85</v>
      </c>
      <c r="M276" s="184">
        <v>1576004.4</v>
      </c>
      <c r="N276" s="184"/>
      <c r="O276" s="204">
        <f t="shared" si="137"/>
        <v>1576004.4</v>
      </c>
    </row>
    <row r="277" spans="1:15" ht="26.25" x14ac:dyDescent="0.25">
      <c r="A277" s="211" t="s">
        <v>27</v>
      </c>
      <c r="B277" s="265">
        <v>927</v>
      </c>
      <c r="C277" s="255" t="s">
        <v>21</v>
      </c>
      <c r="D277" s="257" t="s">
        <v>39</v>
      </c>
      <c r="E277" s="257" t="s">
        <v>360</v>
      </c>
      <c r="F277" s="256" t="s">
        <v>7</v>
      </c>
      <c r="G277" s="216">
        <f>SUM(G278+G280+G282)</f>
        <v>29378630.880000003</v>
      </c>
      <c r="H277" s="216">
        <f>SUM(H278+H280+H282)</f>
        <v>250058</v>
      </c>
      <c r="I277" s="172">
        <f t="shared" si="134"/>
        <v>29628688.880000003</v>
      </c>
      <c r="J277" s="216">
        <f>SUM(J278+J280+J282)</f>
        <v>25390394.5</v>
      </c>
      <c r="K277" s="216">
        <f>SUM(K278+K280+K282)</f>
        <v>0</v>
      </c>
      <c r="L277" s="172">
        <f t="shared" si="135"/>
        <v>25390394.5</v>
      </c>
      <c r="M277" s="216">
        <f t="shared" ref="M277:N277" si="144">SUM(M278+M280+M282)</f>
        <v>27777877.609999999</v>
      </c>
      <c r="N277" s="216">
        <f t="shared" si="144"/>
        <v>0</v>
      </c>
      <c r="O277" s="172">
        <f t="shared" si="137"/>
        <v>27777877.609999999</v>
      </c>
    </row>
    <row r="278" spans="1:15" ht="33" x14ac:dyDescent="0.25">
      <c r="A278" s="252" t="s">
        <v>28</v>
      </c>
      <c r="B278" s="8">
        <v>927</v>
      </c>
      <c r="C278" s="155" t="s">
        <v>21</v>
      </c>
      <c r="D278" s="156" t="s">
        <v>39</v>
      </c>
      <c r="E278" s="249" t="s">
        <v>360</v>
      </c>
      <c r="F278" s="155" t="s">
        <v>29</v>
      </c>
      <c r="G278" s="184">
        <f>SUM(G279)</f>
        <v>21344321.710000001</v>
      </c>
      <c r="H278" s="184">
        <f>SUM(H279)</f>
        <v>19047</v>
      </c>
      <c r="I278" s="204">
        <f t="shared" si="134"/>
        <v>21363368.710000001</v>
      </c>
      <c r="J278" s="184">
        <f>SUM(J279)</f>
        <v>21643795.57</v>
      </c>
      <c r="K278" s="184">
        <f>SUM(K279)</f>
        <v>0</v>
      </c>
      <c r="L278" s="204">
        <f t="shared" si="135"/>
        <v>21643795.57</v>
      </c>
      <c r="M278" s="184">
        <f t="shared" ref="M278:N278" si="145">SUM(M279)</f>
        <v>22509547.390000001</v>
      </c>
      <c r="N278" s="184">
        <f t="shared" si="145"/>
        <v>0</v>
      </c>
      <c r="O278" s="204">
        <f t="shared" si="137"/>
        <v>22509547.390000001</v>
      </c>
    </row>
    <row r="279" spans="1:15" x14ac:dyDescent="0.25">
      <c r="A279" s="141" t="s">
        <v>30</v>
      </c>
      <c r="B279" s="8">
        <v>927</v>
      </c>
      <c r="C279" s="155" t="s">
        <v>21</v>
      </c>
      <c r="D279" s="156" t="s">
        <v>39</v>
      </c>
      <c r="E279" s="249" t="s">
        <v>360</v>
      </c>
      <c r="F279" s="155" t="s">
        <v>31</v>
      </c>
      <c r="G279" s="184">
        <v>21344321.710000001</v>
      </c>
      <c r="H279" s="184">
        <v>19047</v>
      </c>
      <c r="I279" s="204">
        <f t="shared" si="134"/>
        <v>21363368.710000001</v>
      </c>
      <c r="J279" s="184">
        <v>21643795.57</v>
      </c>
      <c r="K279" s="184"/>
      <c r="L279" s="204">
        <f t="shared" si="135"/>
        <v>21643795.57</v>
      </c>
      <c r="M279" s="184">
        <v>22509547.390000001</v>
      </c>
      <c r="N279" s="184"/>
      <c r="O279" s="204">
        <f t="shared" si="137"/>
        <v>22509547.390000001</v>
      </c>
    </row>
    <row r="280" spans="1:15" x14ac:dyDescent="0.25">
      <c r="A280" s="252" t="s">
        <v>11</v>
      </c>
      <c r="B280" s="8">
        <v>927</v>
      </c>
      <c r="C280" s="155" t="s">
        <v>21</v>
      </c>
      <c r="D280" s="156" t="s">
        <v>39</v>
      </c>
      <c r="E280" s="249" t="s">
        <v>360</v>
      </c>
      <c r="F280" s="155" t="s">
        <v>12</v>
      </c>
      <c r="G280" s="184">
        <f>SUM(G281)</f>
        <v>7424409.1699999999</v>
      </c>
      <c r="H280" s="184">
        <f>SUM(H281)</f>
        <v>231011</v>
      </c>
      <c r="I280" s="204">
        <f t="shared" si="134"/>
        <v>7655420.1699999999</v>
      </c>
      <c r="J280" s="184">
        <f>SUM(J281)</f>
        <v>3136598.93</v>
      </c>
      <c r="K280" s="184">
        <f>SUM(K281)</f>
        <v>0</v>
      </c>
      <c r="L280" s="204">
        <f t="shared" si="135"/>
        <v>3136598.93</v>
      </c>
      <c r="M280" s="184">
        <f t="shared" ref="M280:N280" si="146">SUM(M281)</f>
        <v>4658330.22</v>
      </c>
      <c r="N280" s="184">
        <f t="shared" si="146"/>
        <v>0</v>
      </c>
      <c r="O280" s="204">
        <f t="shared" si="137"/>
        <v>4658330.22</v>
      </c>
    </row>
    <row r="281" spans="1:15" ht="22.5" x14ac:dyDescent="0.25">
      <c r="A281" s="258" t="s">
        <v>135</v>
      </c>
      <c r="B281" s="8">
        <v>927</v>
      </c>
      <c r="C281" s="155" t="s">
        <v>21</v>
      </c>
      <c r="D281" s="156" t="s">
        <v>39</v>
      </c>
      <c r="E281" s="249" t="s">
        <v>360</v>
      </c>
      <c r="F281" s="155" t="s">
        <v>14</v>
      </c>
      <c r="G281" s="184">
        <v>7424409.1699999999</v>
      </c>
      <c r="H281" s="184">
        <v>231011</v>
      </c>
      <c r="I281" s="204">
        <f t="shared" si="134"/>
        <v>7655420.1699999999</v>
      </c>
      <c r="J281" s="184">
        <v>3136598.93</v>
      </c>
      <c r="K281" s="184"/>
      <c r="L281" s="204">
        <f t="shared" si="135"/>
        <v>3136598.93</v>
      </c>
      <c r="M281" s="184">
        <v>4658330.22</v>
      </c>
      <c r="N281" s="184"/>
      <c r="O281" s="204">
        <f t="shared" si="137"/>
        <v>4658330.22</v>
      </c>
    </row>
    <row r="282" spans="1:15" x14ac:dyDescent="0.25">
      <c r="A282" s="252" t="s">
        <v>34</v>
      </c>
      <c r="B282" s="8">
        <v>927</v>
      </c>
      <c r="C282" s="155" t="s">
        <v>21</v>
      </c>
      <c r="D282" s="156" t="s">
        <v>39</v>
      </c>
      <c r="E282" s="249" t="s">
        <v>360</v>
      </c>
      <c r="F282" s="155" t="s">
        <v>35</v>
      </c>
      <c r="G282" s="184">
        <f>SUM(G283)</f>
        <v>609900</v>
      </c>
      <c r="H282" s="184">
        <f>SUM(H283)</f>
        <v>0</v>
      </c>
      <c r="I282" s="204">
        <f t="shared" si="134"/>
        <v>609900</v>
      </c>
      <c r="J282" s="184">
        <f>SUM(J283)</f>
        <v>610000</v>
      </c>
      <c r="K282" s="184">
        <f>SUM(K283)</f>
        <v>0</v>
      </c>
      <c r="L282" s="204">
        <f t="shared" si="135"/>
        <v>610000</v>
      </c>
      <c r="M282" s="184">
        <f t="shared" ref="M282:N282" si="147">SUM(M283)</f>
        <v>610000</v>
      </c>
      <c r="N282" s="184">
        <f t="shared" si="147"/>
        <v>0</v>
      </c>
      <c r="O282" s="204">
        <f t="shared" si="137"/>
        <v>610000</v>
      </c>
    </row>
    <row r="283" spans="1:15" x14ac:dyDescent="0.25">
      <c r="A283" s="141" t="s">
        <v>122</v>
      </c>
      <c r="B283" s="8">
        <v>927</v>
      </c>
      <c r="C283" s="155" t="s">
        <v>21</v>
      </c>
      <c r="D283" s="156" t="s">
        <v>39</v>
      </c>
      <c r="E283" s="249" t="s">
        <v>360</v>
      </c>
      <c r="F283" s="155" t="s">
        <v>121</v>
      </c>
      <c r="G283" s="184">
        <v>609900</v>
      </c>
      <c r="H283" s="184"/>
      <c r="I283" s="204">
        <f t="shared" si="134"/>
        <v>609900</v>
      </c>
      <c r="J283" s="184">
        <v>610000</v>
      </c>
      <c r="K283" s="184"/>
      <c r="L283" s="204">
        <f t="shared" si="135"/>
        <v>610000</v>
      </c>
      <c r="M283" s="184">
        <v>610000</v>
      </c>
      <c r="N283" s="184"/>
      <c r="O283" s="204">
        <f t="shared" si="137"/>
        <v>610000</v>
      </c>
    </row>
    <row r="284" spans="1:15" ht="64.5" x14ac:dyDescent="0.25">
      <c r="A284" s="211" t="s">
        <v>211</v>
      </c>
      <c r="B284" s="265">
        <v>927</v>
      </c>
      <c r="C284" s="255" t="s">
        <v>21</v>
      </c>
      <c r="D284" s="257" t="s">
        <v>39</v>
      </c>
      <c r="E284" s="257" t="s">
        <v>361</v>
      </c>
      <c r="F284" s="256" t="s">
        <v>7</v>
      </c>
      <c r="G284" s="216">
        <f>SUM(G285)</f>
        <v>26554</v>
      </c>
      <c r="H284" s="216">
        <f>SUM(H285)</f>
        <v>0</v>
      </c>
      <c r="I284" s="172">
        <f t="shared" si="134"/>
        <v>26554</v>
      </c>
      <c r="J284" s="216">
        <f>SUM(J285)</f>
        <v>0</v>
      </c>
      <c r="K284" s="216">
        <f>SUM(K285)</f>
        <v>0</v>
      </c>
      <c r="L284" s="172">
        <f t="shared" si="135"/>
        <v>0</v>
      </c>
      <c r="M284" s="216">
        <f t="shared" ref="M284:N285" si="148">SUM(M285)</f>
        <v>0</v>
      </c>
      <c r="N284" s="216">
        <f t="shared" si="148"/>
        <v>0</v>
      </c>
      <c r="O284" s="172">
        <f t="shared" si="137"/>
        <v>0</v>
      </c>
    </row>
    <row r="285" spans="1:15" ht="40.9" customHeight="1" x14ac:dyDescent="0.25">
      <c r="A285" s="252" t="s">
        <v>28</v>
      </c>
      <c r="B285" s="8">
        <v>927</v>
      </c>
      <c r="C285" s="155" t="s">
        <v>21</v>
      </c>
      <c r="D285" s="156" t="s">
        <v>39</v>
      </c>
      <c r="E285" s="249" t="s">
        <v>361</v>
      </c>
      <c r="F285" s="155" t="s">
        <v>29</v>
      </c>
      <c r="G285" s="184">
        <f>SUM(G286)</f>
        <v>26554</v>
      </c>
      <c r="H285" s="184">
        <f>SUM(H286)</f>
        <v>0</v>
      </c>
      <c r="I285" s="204">
        <f t="shared" si="134"/>
        <v>26554</v>
      </c>
      <c r="J285" s="184">
        <f>SUM(J286)</f>
        <v>0</v>
      </c>
      <c r="K285" s="184">
        <f>SUM(K286)</f>
        <v>0</v>
      </c>
      <c r="L285" s="172">
        <f t="shared" si="135"/>
        <v>0</v>
      </c>
      <c r="M285" s="184">
        <f t="shared" si="148"/>
        <v>0</v>
      </c>
      <c r="N285" s="184">
        <f t="shared" si="148"/>
        <v>0</v>
      </c>
      <c r="O285" s="172">
        <f t="shared" si="137"/>
        <v>0</v>
      </c>
    </row>
    <row r="286" spans="1:15" x14ac:dyDescent="0.25">
      <c r="A286" s="141" t="s">
        <v>30</v>
      </c>
      <c r="B286" s="8">
        <v>927</v>
      </c>
      <c r="C286" s="155" t="s">
        <v>21</v>
      </c>
      <c r="D286" s="156" t="s">
        <v>39</v>
      </c>
      <c r="E286" s="249" t="s">
        <v>361</v>
      </c>
      <c r="F286" s="155" t="s">
        <v>31</v>
      </c>
      <c r="G286" s="184">
        <v>26554</v>
      </c>
      <c r="H286" s="184"/>
      <c r="I286" s="204">
        <f t="shared" si="134"/>
        <v>26554</v>
      </c>
      <c r="J286" s="184"/>
      <c r="K286" s="184"/>
      <c r="L286" s="172">
        <f t="shared" si="135"/>
        <v>0</v>
      </c>
      <c r="M286" s="184"/>
      <c r="N286" s="184"/>
      <c r="O286" s="172">
        <f t="shared" si="137"/>
        <v>0</v>
      </c>
    </row>
    <row r="287" spans="1:15" ht="77.25" x14ac:dyDescent="0.25">
      <c r="A287" s="211" t="s">
        <v>248</v>
      </c>
      <c r="B287" s="28">
        <v>927</v>
      </c>
      <c r="C287" s="255" t="s">
        <v>21</v>
      </c>
      <c r="D287" s="257" t="s">
        <v>39</v>
      </c>
      <c r="E287" s="189" t="s">
        <v>402</v>
      </c>
      <c r="F287" s="187" t="s">
        <v>7</v>
      </c>
      <c r="G287" s="202">
        <f>SUM(G288+G293)</f>
        <v>1827630</v>
      </c>
      <c r="H287" s="202">
        <f>SUM(H288+H293)</f>
        <v>0</v>
      </c>
      <c r="I287" s="172">
        <f t="shared" si="134"/>
        <v>1827630</v>
      </c>
      <c r="J287" s="202">
        <f t="shared" ref="J287:M287" si="149">SUM(J288+J293)</f>
        <v>1827630</v>
      </c>
      <c r="K287" s="202">
        <f t="shared" ref="K287" si="150">SUM(K288+K293)</f>
        <v>0</v>
      </c>
      <c r="L287" s="172">
        <f t="shared" si="135"/>
        <v>1827630</v>
      </c>
      <c r="M287" s="202">
        <f t="shared" si="149"/>
        <v>1827630</v>
      </c>
      <c r="N287" s="202">
        <f t="shared" ref="N287" si="151">SUM(N288+N293)</f>
        <v>0</v>
      </c>
      <c r="O287" s="172">
        <f t="shared" si="137"/>
        <v>1827630</v>
      </c>
    </row>
    <row r="288" spans="1:15" ht="141" x14ac:dyDescent="0.25">
      <c r="A288" s="211" t="s">
        <v>399</v>
      </c>
      <c r="B288" s="28">
        <v>927</v>
      </c>
      <c r="C288" s="255" t="s">
        <v>21</v>
      </c>
      <c r="D288" s="257" t="s">
        <v>39</v>
      </c>
      <c r="E288" s="189" t="s">
        <v>403</v>
      </c>
      <c r="F288" s="187" t="s">
        <v>7</v>
      </c>
      <c r="G288" s="202">
        <f>SUM(G289+G291)</f>
        <v>1305450</v>
      </c>
      <c r="H288" s="202">
        <f>SUM(H289+H291)</f>
        <v>0</v>
      </c>
      <c r="I288" s="172">
        <f t="shared" si="134"/>
        <v>1305450</v>
      </c>
      <c r="J288" s="202">
        <f>SUM(J289+J291)</f>
        <v>1305647</v>
      </c>
      <c r="K288" s="202">
        <f>SUM(K289+K291)</f>
        <v>0</v>
      </c>
      <c r="L288" s="172">
        <f t="shared" si="135"/>
        <v>1305647</v>
      </c>
      <c r="M288" s="202">
        <f t="shared" ref="M288:N288" si="152">SUM(M289+M291)</f>
        <v>1305650</v>
      </c>
      <c r="N288" s="202">
        <f t="shared" si="152"/>
        <v>0</v>
      </c>
      <c r="O288" s="172">
        <f t="shared" si="137"/>
        <v>1305650</v>
      </c>
    </row>
    <row r="289" spans="1:15" ht="33" x14ac:dyDescent="0.25">
      <c r="A289" s="114" t="s">
        <v>28</v>
      </c>
      <c r="B289" s="34">
        <v>927</v>
      </c>
      <c r="C289" s="155" t="s">
        <v>21</v>
      </c>
      <c r="D289" s="156" t="s">
        <v>39</v>
      </c>
      <c r="E289" s="109" t="s">
        <v>403</v>
      </c>
      <c r="F289" s="102" t="s">
        <v>29</v>
      </c>
      <c r="G289" s="203">
        <f>SUM(G290)</f>
        <v>843425.44</v>
      </c>
      <c r="H289" s="203">
        <f>SUM(H290)</f>
        <v>0</v>
      </c>
      <c r="I289" s="204">
        <f t="shared" si="134"/>
        <v>843425.44</v>
      </c>
      <c r="J289" s="203">
        <f>SUM(J290)</f>
        <v>910246</v>
      </c>
      <c r="K289" s="203">
        <f>SUM(K290)</f>
        <v>0</v>
      </c>
      <c r="L289" s="204">
        <f t="shared" si="135"/>
        <v>910246</v>
      </c>
      <c r="M289" s="203">
        <f t="shared" ref="M289:N289" si="153">SUM(M290)</f>
        <v>946650</v>
      </c>
      <c r="N289" s="203">
        <f t="shared" si="153"/>
        <v>0</v>
      </c>
      <c r="O289" s="204">
        <f t="shared" si="137"/>
        <v>946650</v>
      </c>
    </row>
    <row r="290" spans="1:15" x14ac:dyDescent="0.25">
      <c r="A290" s="106" t="s">
        <v>30</v>
      </c>
      <c r="B290" s="34">
        <v>927</v>
      </c>
      <c r="C290" s="155" t="s">
        <v>21</v>
      </c>
      <c r="D290" s="156" t="s">
        <v>39</v>
      </c>
      <c r="E290" s="109" t="s">
        <v>403</v>
      </c>
      <c r="F290" s="102" t="s">
        <v>31</v>
      </c>
      <c r="G290" s="203">
        <v>843425.44</v>
      </c>
      <c r="H290" s="203">
        <v>0</v>
      </c>
      <c r="I290" s="204">
        <f t="shared" si="134"/>
        <v>843425.44</v>
      </c>
      <c r="J290" s="203">
        <v>910246</v>
      </c>
      <c r="K290" s="203"/>
      <c r="L290" s="204">
        <f t="shared" si="135"/>
        <v>910246</v>
      </c>
      <c r="M290" s="203">
        <v>946650</v>
      </c>
      <c r="N290" s="203"/>
      <c r="O290" s="204">
        <f t="shared" si="137"/>
        <v>946650</v>
      </c>
    </row>
    <row r="291" spans="1:15" x14ac:dyDescent="0.25">
      <c r="A291" s="114" t="s">
        <v>11</v>
      </c>
      <c r="B291" s="34">
        <v>927</v>
      </c>
      <c r="C291" s="155" t="s">
        <v>21</v>
      </c>
      <c r="D291" s="156" t="s">
        <v>39</v>
      </c>
      <c r="E291" s="109" t="s">
        <v>403</v>
      </c>
      <c r="F291" s="102" t="s">
        <v>12</v>
      </c>
      <c r="G291" s="203">
        <f>SUM(G292)</f>
        <v>462024.56</v>
      </c>
      <c r="H291" s="203">
        <f>SUM(H292)</f>
        <v>0</v>
      </c>
      <c r="I291" s="204">
        <f t="shared" si="134"/>
        <v>462024.56</v>
      </c>
      <c r="J291" s="203">
        <f>SUM(J292)</f>
        <v>395401</v>
      </c>
      <c r="K291" s="203">
        <f>SUM(K292)</f>
        <v>0</v>
      </c>
      <c r="L291" s="204">
        <f t="shared" si="135"/>
        <v>395401</v>
      </c>
      <c r="M291" s="203">
        <f t="shared" ref="M291:N291" si="154">SUM(M292)</f>
        <v>359000</v>
      </c>
      <c r="N291" s="203">
        <f t="shared" si="154"/>
        <v>0</v>
      </c>
      <c r="O291" s="204">
        <f t="shared" si="137"/>
        <v>359000</v>
      </c>
    </row>
    <row r="292" spans="1:15" x14ac:dyDescent="0.25">
      <c r="A292" s="106" t="s">
        <v>140</v>
      </c>
      <c r="B292" s="34">
        <v>927</v>
      </c>
      <c r="C292" s="250" t="s">
        <v>21</v>
      </c>
      <c r="D292" s="249" t="s">
        <v>39</v>
      </c>
      <c r="E292" s="109" t="s">
        <v>403</v>
      </c>
      <c r="F292" s="102" t="s">
        <v>14</v>
      </c>
      <c r="G292" s="203">
        <v>462024.56</v>
      </c>
      <c r="H292" s="203">
        <v>0</v>
      </c>
      <c r="I292" s="204">
        <f t="shared" si="134"/>
        <v>462024.56</v>
      </c>
      <c r="J292" s="203">
        <v>395401</v>
      </c>
      <c r="K292" s="203"/>
      <c r="L292" s="204">
        <f t="shared" si="135"/>
        <v>395401</v>
      </c>
      <c r="M292" s="203">
        <v>359000</v>
      </c>
      <c r="N292" s="203"/>
      <c r="O292" s="204">
        <f t="shared" si="137"/>
        <v>359000</v>
      </c>
    </row>
    <row r="293" spans="1:15" ht="141" x14ac:dyDescent="0.25">
      <c r="A293" s="211" t="s">
        <v>400</v>
      </c>
      <c r="B293" s="265">
        <v>927</v>
      </c>
      <c r="C293" s="255" t="s">
        <v>21</v>
      </c>
      <c r="D293" s="257" t="s">
        <v>39</v>
      </c>
      <c r="E293" s="257" t="s">
        <v>404</v>
      </c>
      <c r="F293" s="256" t="s">
        <v>7</v>
      </c>
      <c r="G293" s="216">
        <f>SUM(G294+G296)</f>
        <v>522180</v>
      </c>
      <c r="H293" s="216">
        <f>SUM(H294+H296)</f>
        <v>0</v>
      </c>
      <c r="I293" s="172">
        <f t="shared" si="134"/>
        <v>522180</v>
      </c>
      <c r="J293" s="216">
        <f t="shared" ref="J293:M293" si="155">SUM(J294+J296)</f>
        <v>521983</v>
      </c>
      <c r="K293" s="216">
        <f t="shared" ref="K293" si="156">SUM(K294+K296)</f>
        <v>0</v>
      </c>
      <c r="L293" s="172">
        <f t="shared" si="135"/>
        <v>521983</v>
      </c>
      <c r="M293" s="216">
        <f t="shared" si="155"/>
        <v>521980</v>
      </c>
      <c r="N293" s="216">
        <f t="shared" ref="N293" si="157">SUM(N294+N296)</f>
        <v>0</v>
      </c>
      <c r="O293" s="172">
        <f t="shared" si="137"/>
        <v>521980</v>
      </c>
    </row>
    <row r="294" spans="1:15" ht="33" x14ac:dyDescent="0.25">
      <c r="A294" s="252" t="s">
        <v>28</v>
      </c>
      <c r="B294" s="8">
        <v>927</v>
      </c>
      <c r="C294" s="155" t="s">
        <v>21</v>
      </c>
      <c r="D294" s="156" t="s">
        <v>39</v>
      </c>
      <c r="E294" s="156" t="s">
        <v>404</v>
      </c>
      <c r="F294" s="155" t="s">
        <v>29</v>
      </c>
      <c r="G294" s="184">
        <f>SUM(G295)</f>
        <v>140272.84</v>
      </c>
      <c r="H294" s="184">
        <f t="shared" ref="H294" si="158">SUM(H295)</f>
        <v>20000</v>
      </c>
      <c r="I294" s="204">
        <f t="shared" si="134"/>
        <v>160272.84</v>
      </c>
      <c r="J294" s="184">
        <f>SUM(J295)</f>
        <v>278628</v>
      </c>
      <c r="K294" s="184">
        <f>SUM(K295)</f>
        <v>0</v>
      </c>
      <c r="L294" s="204">
        <f t="shared" si="135"/>
        <v>278628</v>
      </c>
      <c r="M294" s="184">
        <f t="shared" ref="M294:N294" si="159">SUM(M295)</f>
        <v>289774</v>
      </c>
      <c r="N294" s="184">
        <f t="shared" si="159"/>
        <v>0</v>
      </c>
      <c r="O294" s="204">
        <f t="shared" si="137"/>
        <v>289774</v>
      </c>
    </row>
    <row r="295" spans="1:15" x14ac:dyDescent="0.25">
      <c r="A295" s="141" t="s">
        <v>30</v>
      </c>
      <c r="B295" s="8">
        <v>927</v>
      </c>
      <c r="C295" s="155" t="s">
        <v>21</v>
      </c>
      <c r="D295" s="156" t="s">
        <v>39</v>
      </c>
      <c r="E295" s="156" t="s">
        <v>404</v>
      </c>
      <c r="F295" s="155" t="s">
        <v>31</v>
      </c>
      <c r="G295" s="184">
        <v>140272.84</v>
      </c>
      <c r="H295" s="184">
        <v>20000</v>
      </c>
      <c r="I295" s="204">
        <f t="shared" si="134"/>
        <v>160272.84</v>
      </c>
      <c r="J295" s="184">
        <v>278628</v>
      </c>
      <c r="K295" s="184"/>
      <c r="L295" s="204">
        <f t="shared" si="135"/>
        <v>278628</v>
      </c>
      <c r="M295" s="184">
        <v>289774</v>
      </c>
      <c r="N295" s="184"/>
      <c r="O295" s="204">
        <f t="shared" si="137"/>
        <v>289774</v>
      </c>
    </row>
    <row r="296" spans="1:15" x14ac:dyDescent="0.25">
      <c r="A296" s="141" t="s">
        <v>11</v>
      </c>
      <c r="B296" s="8">
        <v>927</v>
      </c>
      <c r="C296" s="155" t="s">
        <v>21</v>
      </c>
      <c r="D296" s="156" t="s">
        <v>39</v>
      </c>
      <c r="E296" s="156" t="s">
        <v>404</v>
      </c>
      <c r="F296" s="155" t="s">
        <v>12</v>
      </c>
      <c r="G296" s="184">
        <f>SUM(G297)</f>
        <v>381907.16</v>
      </c>
      <c r="H296" s="184">
        <f>SUM(H297)</f>
        <v>-20000</v>
      </c>
      <c r="I296" s="204">
        <f t="shared" si="134"/>
        <v>361907.16</v>
      </c>
      <c r="J296" s="184">
        <f>SUM(J297)</f>
        <v>243355</v>
      </c>
      <c r="K296" s="184">
        <f>SUM(K297)</f>
        <v>0</v>
      </c>
      <c r="L296" s="204">
        <f t="shared" si="135"/>
        <v>243355</v>
      </c>
      <c r="M296" s="184">
        <f t="shared" ref="M296:N296" si="160">SUM(M297)</f>
        <v>232206</v>
      </c>
      <c r="N296" s="184">
        <f t="shared" si="160"/>
        <v>0</v>
      </c>
      <c r="O296" s="204">
        <f t="shared" si="137"/>
        <v>232206</v>
      </c>
    </row>
    <row r="297" spans="1:15" ht="22.5" x14ac:dyDescent="0.25">
      <c r="A297" s="258" t="s">
        <v>135</v>
      </c>
      <c r="B297" s="8">
        <v>927</v>
      </c>
      <c r="C297" s="155" t="s">
        <v>21</v>
      </c>
      <c r="D297" s="156" t="s">
        <v>39</v>
      </c>
      <c r="E297" s="156" t="s">
        <v>404</v>
      </c>
      <c r="F297" s="155" t="s">
        <v>14</v>
      </c>
      <c r="G297" s="184">
        <v>381907.16</v>
      </c>
      <c r="H297" s="184">
        <v>-20000</v>
      </c>
      <c r="I297" s="204">
        <f t="shared" si="134"/>
        <v>361907.16</v>
      </c>
      <c r="J297" s="184">
        <v>243355</v>
      </c>
      <c r="K297" s="184"/>
      <c r="L297" s="204">
        <f t="shared" si="135"/>
        <v>243355</v>
      </c>
      <c r="M297" s="184">
        <v>232206</v>
      </c>
      <c r="N297" s="184"/>
      <c r="O297" s="204">
        <f t="shared" si="137"/>
        <v>232206</v>
      </c>
    </row>
    <row r="298" spans="1:15" ht="51.75" x14ac:dyDescent="0.25">
      <c r="A298" s="211" t="s">
        <v>249</v>
      </c>
      <c r="B298" s="260">
        <v>927</v>
      </c>
      <c r="C298" s="255" t="s">
        <v>21</v>
      </c>
      <c r="D298" s="257" t="s">
        <v>39</v>
      </c>
      <c r="E298" s="262" t="s">
        <v>405</v>
      </c>
      <c r="F298" s="261" t="s">
        <v>7</v>
      </c>
      <c r="G298" s="216">
        <f>SUM(G299+G301)</f>
        <v>391635</v>
      </c>
      <c r="H298" s="216">
        <f>SUM(H299+H301)</f>
        <v>0</v>
      </c>
      <c r="I298" s="172">
        <f t="shared" si="134"/>
        <v>391635</v>
      </c>
      <c r="J298" s="216">
        <f>SUM(J299+J301)</f>
        <v>391635</v>
      </c>
      <c r="K298" s="216">
        <f>SUM(K299+K301)</f>
        <v>0</v>
      </c>
      <c r="L298" s="172">
        <f t="shared" si="135"/>
        <v>391635</v>
      </c>
      <c r="M298" s="216">
        <f t="shared" ref="M298:N298" si="161">SUM(M299+M301)</f>
        <v>391635</v>
      </c>
      <c r="N298" s="216">
        <f t="shared" si="161"/>
        <v>0</v>
      </c>
      <c r="O298" s="172">
        <f t="shared" si="137"/>
        <v>391635</v>
      </c>
    </row>
    <row r="299" spans="1:15" ht="33" x14ac:dyDescent="0.25">
      <c r="A299" s="252" t="s">
        <v>28</v>
      </c>
      <c r="B299" s="8">
        <v>927</v>
      </c>
      <c r="C299" s="155" t="s">
        <v>21</v>
      </c>
      <c r="D299" s="156" t="s">
        <v>39</v>
      </c>
      <c r="E299" s="156" t="s">
        <v>405</v>
      </c>
      <c r="F299" s="155" t="s">
        <v>29</v>
      </c>
      <c r="G299" s="184">
        <f t="shared" ref="G299:N299" si="162">SUM(G300)</f>
        <v>287280</v>
      </c>
      <c r="H299" s="184">
        <f t="shared" si="162"/>
        <v>0</v>
      </c>
      <c r="I299" s="204">
        <f t="shared" si="134"/>
        <v>287280</v>
      </c>
      <c r="J299" s="184">
        <f t="shared" si="162"/>
        <v>291887</v>
      </c>
      <c r="K299" s="184">
        <f t="shared" si="162"/>
        <v>0</v>
      </c>
      <c r="L299" s="204">
        <f t="shared" si="135"/>
        <v>291887</v>
      </c>
      <c r="M299" s="184">
        <f t="shared" si="162"/>
        <v>303563</v>
      </c>
      <c r="N299" s="184">
        <f t="shared" si="162"/>
        <v>0</v>
      </c>
      <c r="O299" s="204">
        <f t="shared" si="137"/>
        <v>303563</v>
      </c>
    </row>
    <row r="300" spans="1:15" x14ac:dyDescent="0.25">
      <c r="A300" s="141" t="s">
        <v>30</v>
      </c>
      <c r="B300" s="8">
        <v>927</v>
      </c>
      <c r="C300" s="155" t="s">
        <v>21</v>
      </c>
      <c r="D300" s="156" t="s">
        <v>39</v>
      </c>
      <c r="E300" s="156" t="s">
        <v>405</v>
      </c>
      <c r="F300" s="155" t="s">
        <v>31</v>
      </c>
      <c r="G300" s="184">
        <v>287280</v>
      </c>
      <c r="H300" s="184">
        <v>0</v>
      </c>
      <c r="I300" s="204">
        <f t="shared" si="134"/>
        <v>287280</v>
      </c>
      <c r="J300" s="184">
        <v>291887</v>
      </c>
      <c r="K300" s="184"/>
      <c r="L300" s="204">
        <f t="shared" si="135"/>
        <v>291887</v>
      </c>
      <c r="M300" s="184">
        <v>303563</v>
      </c>
      <c r="N300" s="184"/>
      <c r="O300" s="204">
        <f t="shared" si="137"/>
        <v>303563</v>
      </c>
    </row>
    <row r="301" spans="1:15" x14ac:dyDescent="0.25">
      <c r="A301" s="252" t="s">
        <v>11</v>
      </c>
      <c r="B301" s="8">
        <v>927</v>
      </c>
      <c r="C301" s="155" t="s">
        <v>21</v>
      </c>
      <c r="D301" s="156" t="s">
        <v>39</v>
      </c>
      <c r="E301" s="156" t="s">
        <v>405</v>
      </c>
      <c r="F301" s="155" t="s">
        <v>12</v>
      </c>
      <c r="G301" s="184">
        <f>SUM(G302)</f>
        <v>104355</v>
      </c>
      <c r="H301" s="184">
        <f>SUM(H302)</f>
        <v>0</v>
      </c>
      <c r="I301" s="204">
        <f t="shared" si="134"/>
        <v>104355</v>
      </c>
      <c r="J301" s="184">
        <f>SUM(J302)</f>
        <v>99748</v>
      </c>
      <c r="K301" s="184">
        <f>SUM(K302)</f>
        <v>0</v>
      </c>
      <c r="L301" s="204">
        <f t="shared" si="135"/>
        <v>99748</v>
      </c>
      <c r="M301" s="184">
        <f t="shared" ref="M301:N301" si="163">SUM(M302)</f>
        <v>88072</v>
      </c>
      <c r="N301" s="184">
        <f t="shared" si="163"/>
        <v>0</v>
      </c>
      <c r="O301" s="204">
        <f t="shared" si="137"/>
        <v>88072</v>
      </c>
    </row>
    <row r="302" spans="1:15" x14ac:dyDescent="0.25">
      <c r="A302" s="141" t="s">
        <v>140</v>
      </c>
      <c r="B302" s="8">
        <v>927</v>
      </c>
      <c r="C302" s="250" t="s">
        <v>21</v>
      </c>
      <c r="D302" s="249" t="s">
        <v>39</v>
      </c>
      <c r="E302" s="156" t="s">
        <v>405</v>
      </c>
      <c r="F302" s="155" t="s">
        <v>14</v>
      </c>
      <c r="G302" s="184">
        <v>104355</v>
      </c>
      <c r="H302" s="184">
        <v>0</v>
      </c>
      <c r="I302" s="204">
        <f t="shared" si="134"/>
        <v>104355</v>
      </c>
      <c r="J302" s="184">
        <v>99748</v>
      </c>
      <c r="K302" s="184"/>
      <c r="L302" s="204">
        <f t="shared" si="135"/>
        <v>99748</v>
      </c>
      <c r="M302" s="184">
        <v>88072</v>
      </c>
      <c r="N302" s="184"/>
      <c r="O302" s="204">
        <f t="shared" si="137"/>
        <v>88072</v>
      </c>
    </row>
    <row r="303" spans="1:15" ht="126" customHeight="1" x14ac:dyDescent="0.25">
      <c r="A303" s="112" t="s">
        <v>487</v>
      </c>
      <c r="B303" s="56">
        <v>927</v>
      </c>
      <c r="C303" s="255" t="s">
        <v>21</v>
      </c>
      <c r="D303" s="257" t="s">
        <v>39</v>
      </c>
      <c r="E303" s="130" t="s">
        <v>406</v>
      </c>
      <c r="F303" s="133" t="s">
        <v>7</v>
      </c>
      <c r="G303" s="202">
        <f>SUM(G304+G306)</f>
        <v>1566540</v>
      </c>
      <c r="H303" s="202">
        <f>SUM(H304+H306)</f>
        <v>0</v>
      </c>
      <c r="I303" s="172">
        <f t="shared" si="134"/>
        <v>1566540</v>
      </c>
      <c r="J303" s="202">
        <f>SUM(J304+J306)</f>
        <v>1566474</v>
      </c>
      <c r="K303" s="202">
        <f>SUM(K304+K306)</f>
        <v>0</v>
      </c>
      <c r="L303" s="172">
        <f t="shared" si="135"/>
        <v>1566474</v>
      </c>
      <c r="M303" s="202">
        <f t="shared" ref="M303:N303" si="164">SUM(M304+M306)</f>
        <v>1566540</v>
      </c>
      <c r="N303" s="202">
        <f t="shared" si="164"/>
        <v>0</v>
      </c>
      <c r="O303" s="172">
        <f t="shared" si="137"/>
        <v>1566540</v>
      </c>
    </row>
    <row r="304" spans="1:15" ht="34.5" x14ac:dyDescent="0.25">
      <c r="A304" s="106" t="s">
        <v>28</v>
      </c>
      <c r="B304" s="34">
        <v>927</v>
      </c>
      <c r="C304" s="155" t="s">
        <v>21</v>
      </c>
      <c r="D304" s="156" t="s">
        <v>39</v>
      </c>
      <c r="E304" s="109" t="s">
        <v>406</v>
      </c>
      <c r="F304" s="102" t="s">
        <v>29</v>
      </c>
      <c r="G304" s="203">
        <f>SUM(G305)</f>
        <v>1482480.56</v>
      </c>
      <c r="H304" s="203">
        <f>SUM(H305)</f>
        <v>0</v>
      </c>
      <c r="I304" s="204">
        <f t="shared" si="134"/>
        <v>1482480.56</v>
      </c>
      <c r="J304" s="203">
        <f>SUM(J305)</f>
        <v>1293388</v>
      </c>
      <c r="K304" s="203">
        <f>SUM(K305)</f>
        <v>0</v>
      </c>
      <c r="L304" s="204">
        <f t="shared" si="135"/>
        <v>1293388</v>
      </c>
      <c r="M304" s="203">
        <f>SUM(M305)</f>
        <v>1345193</v>
      </c>
      <c r="N304" s="203">
        <f>SUM(N305)</f>
        <v>0</v>
      </c>
      <c r="O304" s="204">
        <f t="shared" si="137"/>
        <v>1345193</v>
      </c>
    </row>
    <row r="305" spans="1:15" x14ac:dyDescent="0.25">
      <c r="A305" s="106" t="s">
        <v>30</v>
      </c>
      <c r="B305" s="34">
        <v>927</v>
      </c>
      <c r="C305" s="155" t="s">
        <v>21</v>
      </c>
      <c r="D305" s="156" t="s">
        <v>39</v>
      </c>
      <c r="E305" s="144" t="s">
        <v>406</v>
      </c>
      <c r="F305" s="102" t="s">
        <v>31</v>
      </c>
      <c r="G305" s="203">
        <v>1482480.56</v>
      </c>
      <c r="H305" s="203">
        <v>0</v>
      </c>
      <c r="I305" s="204">
        <f t="shared" si="134"/>
        <v>1482480.56</v>
      </c>
      <c r="J305" s="203">
        <v>1293388</v>
      </c>
      <c r="K305" s="203"/>
      <c r="L305" s="204">
        <f t="shared" si="135"/>
        <v>1293388</v>
      </c>
      <c r="M305" s="203">
        <v>1345193</v>
      </c>
      <c r="N305" s="203"/>
      <c r="O305" s="204">
        <f t="shared" si="137"/>
        <v>1345193</v>
      </c>
    </row>
    <row r="306" spans="1:15" x14ac:dyDescent="0.25">
      <c r="A306" s="106" t="s">
        <v>11</v>
      </c>
      <c r="B306" s="34">
        <v>927</v>
      </c>
      <c r="C306" s="155" t="s">
        <v>21</v>
      </c>
      <c r="D306" s="156" t="s">
        <v>39</v>
      </c>
      <c r="E306" s="109" t="s">
        <v>406</v>
      </c>
      <c r="F306" s="176">
        <v>200</v>
      </c>
      <c r="G306" s="203">
        <f>SUM(G307)</f>
        <v>84059.44</v>
      </c>
      <c r="H306" s="203">
        <f>SUM(H307)</f>
        <v>0</v>
      </c>
      <c r="I306" s="204">
        <f t="shared" si="134"/>
        <v>84059.44</v>
      </c>
      <c r="J306" s="203">
        <f>SUM(J307)</f>
        <v>273086</v>
      </c>
      <c r="K306" s="203">
        <f>SUM(K307)</f>
        <v>0</v>
      </c>
      <c r="L306" s="204">
        <f t="shared" si="135"/>
        <v>273086</v>
      </c>
      <c r="M306" s="203">
        <f t="shared" ref="M306:N306" si="165">SUM(M307)</f>
        <v>221347</v>
      </c>
      <c r="N306" s="203">
        <f t="shared" si="165"/>
        <v>0</v>
      </c>
      <c r="O306" s="204">
        <f t="shared" si="137"/>
        <v>221347</v>
      </c>
    </row>
    <row r="307" spans="1:15" x14ac:dyDescent="0.25">
      <c r="A307" s="106" t="s">
        <v>140</v>
      </c>
      <c r="B307" s="34">
        <v>927</v>
      </c>
      <c r="C307" s="250" t="s">
        <v>21</v>
      </c>
      <c r="D307" s="249" t="s">
        <v>39</v>
      </c>
      <c r="E307" s="144" t="s">
        <v>406</v>
      </c>
      <c r="F307" s="102" t="s">
        <v>14</v>
      </c>
      <c r="G307" s="203">
        <v>84059.44</v>
      </c>
      <c r="H307" s="203">
        <v>0</v>
      </c>
      <c r="I307" s="204">
        <f t="shared" si="134"/>
        <v>84059.44</v>
      </c>
      <c r="J307" s="203">
        <v>273086</v>
      </c>
      <c r="K307" s="203"/>
      <c r="L307" s="204">
        <f t="shared" si="135"/>
        <v>273086</v>
      </c>
      <c r="M307" s="203">
        <v>221347</v>
      </c>
      <c r="N307" s="203"/>
      <c r="O307" s="204">
        <f t="shared" si="137"/>
        <v>221347</v>
      </c>
    </row>
    <row r="308" spans="1:15" ht="51.75" x14ac:dyDescent="0.25">
      <c r="A308" s="238" t="s">
        <v>516</v>
      </c>
      <c r="B308" s="265">
        <v>927</v>
      </c>
      <c r="C308" s="255" t="s">
        <v>21</v>
      </c>
      <c r="D308" s="257" t="s">
        <v>39</v>
      </c>
      <c r="E308" s="257" t="s">
        <v>522</v>
      </c>
      <c r="F308" s="256" t="s">
        <v>7</v>
      </c>
      <c r="G308" s="216">
        <f t="shared" ref="G308:H309" si="166">SUM(G309)</f>
        <v>0</v>
      </c>
      <c r="H308" s="216">
        <f t="shared" si="166"/>
        <v>445306.63</v>
      </c>
      <c r="I308" s="204">
        <f t="shared" si="134"/>
        <v>445306.63</v>
      </c>
      <c r="J308" s="203"/>
      <c r="K308" s="203"/>
      <c r="L308" s="204"/>
      <c r="M308" s="203"/>
      <c r="N308" s="203"/>
      <c r="O308" s="204"/>
    </row>
    <row r="309" spans="1:15" ht="33" x14ac:dyDescent="0.25">
      <c r="A309" s="252" t="s">
        <v>28</v>
      </c>
      <c r="B309" s="8">
        <v>927</v>
      </c>
      <c r="C309" s="155" t="s">
        <v>21</v>
      </c>
      <c r="D309" s="156" t="s">
        <v>39</v>
      </c>
      <c r="E309" s="249" t="s">
        <v>522</v>
      </c>
      <c r="F309" s="155" t="s">
        <v>29</v>
      </c>
      <c r="G309" s="184">
        <f t="shared" si="166"/>
        <v>0</v>
      </c>
      <c r="H309" s="184">
        <f t="shared" si="166"/>
        <v>445306.63</v>
      </c>
      <c r="I309" s="204">
        <f t="shared" si="134"/>
        <v>445306.63</v>
      </c>
      <c r="J309" s="203"/>
      <c r="K309" s="203"/>
      <c r="L309" s="204"/>
      <c r="M309" s="203"/>
      <c r="N309" s="203"/>
      <c r="O309" s="204"/>
    </row>
    <row r="310" spans="1:15" x14ac:dyDescent="0.25">
      <c r="A310" s="141" t="s">
        <v>30</v>
      </c>
      <c r="B310" s="8">
        <v>927</v>
      </c>
      <c r="C310" s="155" t="s">
        <v>21</v>
      </c>
      <c r="D310" s="156" t="s">
        <v>39</v>
      </c>
      <c r="E310" s="249" t="s">
        <v>522</v>
      </c>
      <c r="F310" s="155" t="s">
        <v>31</v>
      </c>
      <c r="G310" s="184">
        <v>0</v>
      </c>
      <c r="H310" s="184">
        <v>445306.63</v>
      </c>
      <c r="I310" s="204">
        <f t="shared" si="134"/>
        <v>445306.63</v>
      </c>
      <c r="J310" s="203"/>
      <c r="K310" s="203"/>
      <c r="L310" s="204"/>
      <c r="M310" s="203"/>
      <c r="N310" s="203"/>
      <c r="O310" s="204"/>
    </row>
    <row r="311" spans="1:15" ht="39" x14ac:dyDescent="0.25">
      <c r="A311" s="211" t="s">
        <v>496</v>
      </c>
      <c r="B311" s="265">
        <v>927</v>
      </c>
      <c r="C311" s="255" t="s">
        <v>21</v>
      </c>
      <c r="D311" s="257" t="s">
        <v>39</v>
      </c>
      <c r="E311" s="257">
        <v>7000055490</v>
      </c>
      <c r="F311" s="256" t="s">
        <v>7</v>
      </c>
      <c r="G311" s="216">
        <f>SUM(G312)</f>
        <v>504542.98</v>
      </c>
      <c r="H311" s="216">
        <f>SUM(H312)</f>
        <v>0</v>
      </c>
      <c r="I311" s="204">
        <f t="shared" si="134"/>
        <v>504542.98</v>
      </c>
      <c r="J311" s="203"/>
      <c r="K311" s="203"/>
      <c r="L311" s="204"/>
      <c r="M311" s="203"/>
      <c r="N311" s="203"/>
      <c r="O311" s="204"/>
    </row>
    <row r="312" spans="1:15" ht="33" x14ac:dyDescent="0.25">
      <c r="A312" s="252" t="s">
        <v>28</v>
      </c>
      <c r="B312" s="8">
        <v>927</v>
      </c>
      <c r="C312" s="155" t="s">
        <v>21</v>
      </c>
      <c r="D312" s="156" t="s">
        <v>39</v>
      </c>
      <c r="E312" s="249">
        <v>7000055490</v>
      </c>
      <c r="F312" s="155" t="s">
        <v>29</v>
      </c>
      <c r="G312" s="184">
        <f>SUM(G313)</f>
        <v>504542.98</v>
      </c>
      <c r="H312" s="184">
        <f>SUM(H313)</f>
        <v>0</v>
      </c>
      <c r="I312" s="204">
        <f t="shared" si="134"/>
        <v>504542.98</v>
      </c>
      <c r="J312" s="203"/>
      <c r="K312" s="203"/>
      <c r="L312" s="204"/>
      <c r="M312" s="203"/>
      <c r="N312" s="203"/>
      <c r="O312" s="204"/>
    </row>
    <row r="313" spans="1:15" x14ac:dyDescent="0.25">
      <c r="A313" s="141" t="s">
        <v>30</v>
      </c>
      <c r="B313" s="8">
        <v>927</v>
      </c>
      <c r="C313" s="155" t="s">
        <v>21</v>
      </c>
      <c r="D313" s="156" t="s">
        <v>39</v>
      </c>
      <c r="E313" s="249">
        <v>7000055490</v>
      </c>
      <c r="F313" s="155" t="s">
        <v>31</v>
      </c>
      <c r="G313" s="184">
        <v>504542.98</v>
      </c>
      <c r="H313" s="184">
        <v>0</v>
      </c>
      <c r="I313" s="204">
        <f t="shared" si="134"/>
        <v>504542.98</v>
      </c>
      <c r="J313" s="203"/>
      <c r="K313" s="203"/>
      <c r="L313" s="204"/>
      <c r="M313" s="203"/>
      <c r="N313" s="203"/>
      <c r="O313" s="204"/>
    </row>
    <row r="314" spans="1:15" x14ac:dyDescent="0.25">
      <c r="A314" s="289" t="s">
        <v>184</v>
      </c>
      <c r="B314" s="265">
        <v>927</v>
      </c>
      <c r="C314" s="255" t="s">
        <v>21</v>
      </c>
      <c r="D314" s="257" t="s">
        <v>55</v>
      </c>
      <c r="E314" s="257" t="s">
        <v>106</v>
      </c>
      <c r="F314" s="256" t="s">
        <v>7</v>
      </c>
      <c r="G314" s="216">
        <f t="shared" ref="G314:N316" si="167">SUM(G315)</f>
        <v>148986</v>
      </c>
      <c r="H314" s="216">
        <f t="shared" si="167"/>
        <v>0</v>
      </c>
      <c r="I314" s="172">
        <f t="shared" si="134"/>
        <v>148986</v>
      </c>
      <c r="J314" s="216">
        <f t="shared" si="167"/>
        <v>9026</v>
      </c>
      <c r="K314" s="216">
        <f t="shared" si="167"/>
        <v>0</v>
      </c>
      <c r="L314" s="172">
        <f t="shared" si="135"/>
        <v>9026</v>
      </c>
      <c r="M314" s="216">
        <f t="shared" si="167"/>
        <v>8020</v>
      </c>
      <c r="N314" s="216">
        <f t="shared" si="167"/>
        <v>0</v>
      </c>
      <c r="O314" s="172">
        <f t="shared" si="137"/>
        <v>8020</v>
      </c>
    </row>
    <row r="315" spans="1:15" ht="51.75" x14ac:dyDescent="0.25">
      <c r="A315" s="211" t="s">
        <v>246</v>
      </c>
      <c r="B315" s="265">
        <v>927</v>
      </c>
      <c r="C315" s="255" t="s">
        <v>21</v>
      </c>
      <c r="D315" s="257" t="s">
        <v>55</v>
      </c>
      <c r="E315" s="257" t="s">
        <v>362</v>
      </c>
      <c r="F315" s="256" t="s">
        <v>7</v>
      </c>
      <c r="G315" s="216">
        <f t="shared" si="167"/>
        <v>148986</v>
      </c>
      <c r="H315" s="216">
        <f t="shared" si="167"/>
        <v>0</v>
      </c>
      <c r="I315" s="172">
        <f t="shared" si="134"/>
        <v>148986</v>
      </c>
      <c r="J315" s="216">
        <f t="shared" si="167"/>
        <v>9026</v>
      </c>
      <c r="K315" s="216">
        <f t="shared" si="167"/>
        <v>0</v>
      </c>
      <c r="L315" s="172">
        <f t="shared" si="135"/>
        <v>9026</v>
      </c>
      <c r="M315" s="216">
        <f t="shared" si="167"/>
        <v>8020</v>
      </c>
      <c r="N315" s="216">
        <f t="shared" si="167"/>
        <v>0</v>
      </c>
      <c r="O315" s="172">
        <f t="shared" si="137"/>
        <v>8020</v>
      </c>
    </row>
    <row r="316" spans="1:15" x14ac:dyDescent="0.25">
      <c r="A316" s="252" t="s">
        <v>11</v>
      </c>
      <c r="B316" s="8">
        <v>927</v>
      </c>
      <c r="C316" s="155" t="s">
        <v>21</v>
      </c>
      <c r="D316" s="156" t="s">
        <v>55</v>
      </c>
      <c r="E316" s="156" t="s">
        <v>362</v>
      </c>
      <c r="F316" s="155" t="s">
        <v>12</v>
      </c>
      <c r="G316" s="184">
        <f t="shared" si="167"/>
        <v>148986</v>
      </c>
      <c r="H316" s="184">
        <f t="shared" si="167"/>
        <v>0</v>
      </c>
      <c r="I316" s="204">
        <f t="shared" si="134"/>
        <v>148986</v>
      </c>
      <c r="J316" s="184">
        <f t="shared" si="167"/>
        <v>9026</v>
      </c>
      <c r="K316" s="184">
        <f t="shared" si="167"/>
        <v>0</v>
      </c>
      <c r="L316" s="204">
        <f t="shared" si="135"/>
        <v>9026</v>
      </c>
      <c r="M316" s="184">
        <f t="shared" si="167"/>
        <v>8020</v>
      </c>
      <c r="N316" s="184">
        <f t="shared" si="167"/>
        <v>0</v>
      </c>
      <c r="O316" s="204">
        <f t="shared" si="137"/>
        <v>8020</v>
      </c>
    </row>
    <row r="317" spans="1:15" ht="22.5" x14ac:dyDescent="0.25">
      <c r="A317" s="258" t="s">
        <v>135</v>
      </c>
      <c r="B317" s="8">
        <v>927</v>
      </c>
      <c r="C317" s="155" t="s">
        <v>21</v>
      </c>
      <c r="D317" s="156" t="s">
        <v>55</v>
      </c>
      <c r="E317" s="156" t="s">
        <v>362</v>
      </c>
      <c r="F317" s="155" t="s">
        <v>14</v>
      </c>
      <c r="G317" s="184">
        <v>148986</v>
      </c>
      <c r="H317" s="184"/>
      <c r="I317" s="204">
        <f t="shared" si="134"/>
        <v>148986</v>
      </c>
      <c r="J317" s="184">
        <v>9026</v>
      </c>
      <c r="K317" s="184"/>
      <c r="L317" s="204">
        <f t="shared" si="135"/>
        <v>9026</v>
      </c>
      <c r="M317" s="184">
        <v>8020</v>
      </c>
      <c r="N317" s="184"/>
      <c r="O317" s="204">
        <f t="shared" si="137"/>
        <v>8020</v>
      </c>
    </row>
    <row r="318" spans="1:15" x14ac:dyDescent="0.25">
      <c r="A318" s="289" t="s">
        <v>44</v>
      </c>
      <c r="B318" s="265">
        <v>927</v>
      </c>
      <c r="C318" s="255" t="s">
        <v>21</v>
      </c>
      <c r="D318" s="257">
        <v>13</v>
      </c>
      <c r="E318" s="257" t="s">
        <v>106</v>
      </c>
      <c r="F318" s="256" t="s">
        <v>7</v>
      </c>
      <c r="G318" s="216">
        <f>SUM(G319+G327+G330+G335+G342+G324+G338)</f>
        <v>8257430.5999999996</v>
      </c>
      <c r="H318" s="216">
        <f>SUM(H319+H327+H330+H335+H342+H324+H338)</f>
        <v>0</v>
      </c>
      <c r="I318" s="172">
        <f t="shared" si="134"/>
        <v>8257430.5999999996</v>
      </c>
      <c r="J318" s="216">
        <f>SUM(J319+J327+J330+J335+J342+J324)</f>
        <v>6320756</v>
      </c>
      <c r="K318" s="216">
        <f>SUM(K319+K327+K330+K335+K342+K324)</f>
        <v>0</v>
      </c>
      <c r="L318" s="172">
        <f t="shared" si="135"/>
        <v>6320756</v>
      </c>
      <c r="M318" s="216">
        <f>SUM(M319+M327+M330+M335+M342+M324)</f>
        <v>6517320</v>
      </c>
      <c r="N318" s="216">
        <f>SUM(N319+N327+N330+N335+N342+N324)</f>
        <v>0</v>
      </c>
      <c r="O318" s="172">
        <f t="shared" si="137"/>
        <v>6517320</v>
      </c>
    </row>
    <row r="319" spans="1:15" ht="157.15" customHeight="1" x14ac:dyDescent="0.25">
      <c r="A319" s="211" t="s">
        <v>401</v>
      </c>
      <c r="B319" s="265">
        <v>927</v>
      </c>
      <c r="C319" s="255" t="s">
        <v>21</v>
      </c>
      <c r="D319" s="256" t="s">
        <v>45</v>
      </c>
      <c r="E319" s="257" t="s">
        <v>398</v>
      </c>
      <c r="F319" s="256" t="s">
        <v>7</v>
      </c>
      <c r="G319" s="216">
        <f>SUM(G320+G322)</f>
        <v>600</v>
      </c>
      <c r="H319" s="216">
        <f>SUM(H320+H322)</f>
        <v>0</v>
      </c>
      <c r="I319" s="172">
        <f t="shared" si="134"/>
        <v>600</v>
      </c>
      <c r="J319" s="216">
        <f t="shared" ref="J319:M319" si="168">SUM(J320+J322)</f>
        <v>600</v>
      </c>
      <c r="K319" s="216">
        <f t="shared" ref="K319" si="169">SUM(K320+K322)</f>
        <v>0</v>
      </c>
      <c r="L319" s="172">
        <f t="shared" si="135"/>
        <v>600</v>
      </c>
      <c r="M319" s="216">
        <f t="shared" si="168"/>
        <v>600</v>
      </c>
      <c r="N319" s="216">
        <f t="shared" ref="N319" si="170">SUM(N320+N322)</f>
        <v>0</v>
      </c>
      <c r="O319" s="172">
        <f t="shared" si="137"/>
        <v>600</v>
      </c>
    </row>
    <row r="320" spans="1:15" x14ac:dyDescent="0.25">
      <c r="A320" s="141" t="s">
        <v>11</v>
      </c>
      <c r="B320" s="8">
        <v>927</v>
      </c>
      <c r="C320" s="155" t="s">
        <v>21</v>
      </c>
      <c r="D320" s="248" t="s">
        <v>45</v>
      </c>
      <c r="E320" s="156" t="s">
        <v>398</v>
      </c>
      <c r="F320" s="155" t="s">
        <v>12</v>
      </c>
      <c r="G320" s="184">
        <f>SUM(G321)</f>
        <v>200</v>
      </c>
      <c r="H320" s="184">
        <f>SUM(H321)</f>
        <v>0</v>
      </c>
      <c r="I320" s="204">
        <f t="shared" si="134"/>
        <v>200</v>
      </c>
      <c r="J320" s="184">
        <f>SUM(J321)</f>
        <v>200</v>
      </c>
      <c r="K320" s="184">
        <f>SUM(K321)</f>
        <v>0</v>
      </c>
      <c r="L320" s="204">
        <f t="shared" si="135"/>
        <v>200</v>
      </c>
      <c r="M320" s="184">
        <f t="shared" ref="M320:N320" si="171">SUM(M321)</f>
        <v>200</v>
      </c>
      <c r="N320" s="184">
        <f t="shared" si="171"/>
        <v>0</v>
      </c>
      <c r="O320" s="204">
        <f t="shared" si="137"/>
        <v>200</v>
      </c>
    </row>
    <row r="321" spans="1:15" ht="22.5" x14ac:dyDescent="0.25">
      <c r="A321" s="258" t="s">
        <v>135</v>
      </c>
      <c r="B321" s="8">
        <v>927</v>
      </c>
      <c r="C321" s="155" t="s">
        <v>21</v>
      </c>
      <c r="D321" s="248" t="s">
        <v>45</v>
      </c>
      <c r="E321" s="156" t="s">
        <v>398</v>
      </c>
      <c r="F321" s="155" t="s">
        <v>14</v>
      </c>
      <c r="G321" s="184">
        <v>200</v>
      </c>
      <c r="H321" s="184"/>
      <c r="I321" s="204">
        <f t="shared" si="134"/>
        <v>200</v>
      </c>
      <c r="J321" s="184">
        <v>200</v>
      </c>
      <c r="K321" s="184"/>
      <c r="L321" s="204">
        <f t="shared" si="135"/>
        <v>200</v>
      </c>
      <c r="M321" s="184">
        <v>200</v>
      </c>
      <c r="N321" s="184"/>
      <c r="O321" s="204">
        <f t="shared" si="137"/>
        <v>200</v>
      </c>
    </row>
    <row r="322" spans="1:15" x14ac:dyDescent="0.25">
      <c r="A322" s="141" t="s">
        <v>46</v>
      </c>
      <c r="B322" s="8">
        <v>927</v>
      </c>
      <c r="C322" s="155" t="s">
        <v>21</v>
      </c>
      <c r="D322" s="248" t="s">
        <v>45</v>
      </c>
      <c r="E322" s="156" t="s">
        <v>398</v>
      </c>
      <c r="F322" s="155" t="s">
        <v>47</v>
      </c>
      <c r="G322" s="184">
        <f>SUM(G323)</f>
        <v>400</v>
      </c>
      <c r="H322" s="184">
        <f>SUM(H323)</f>
        <v>0</v>
      </c>
      <c r="I322" s="204">
        <f t="shared" si="134"/>
        <v>400</v>
      </c>
      <c r="J322" s="184">
        <f>SUM(J323)</f>
        <v>400</v>
      </c>
      <c r="K322" s="184">
        <f>SUM(K323)</f>
        <v>0</v>
      </c>
      <c r="L322" s="204">
        <f t="shared" si="135"/>
        <v>400</v>
      </c>
      <c r="M322" s="184">
        <f>SUM(M323)</f>
        <v>400</v>
      </c>
      <c r="N322" s="184">
        <f>SUM(N323)</f>
        <v>0</v>
      </c>
      <c r="O322" s="204">
        <f t="shared" si="137"/>
        <v>400</v>
      </c>
    </row>
    <row r="323" spans="1:15" x14ac:dyDescent="0.25">
      <c r="A323" s="141" t="s">
        <v>125</v>
      </c>
      <c r="B323" s="8">
        <v>927</v>
      </c>
      <c r="C323" s="155" t="s">
        <v>21</v>
      </c>
      <c r="D323" s="248" t="s">
        <v>45</v>
      </c>
      <c r="E323" s="156" t="s">
        <v>398</v>
      </c>
      <c r="F323" s="155" t="s">
        <v>124</v>
      </c>
      <c r="G323" s="184">
        <v>400</v>
      </c>
      <c r="H323" s="184"/>
      <c r="I323" s="184">
        <f t="shared" si="134"/>
        <v>400</v>
      </c>
      <c r="J323" s="184">
        <v>400</v>
      </c>
      <c r="K323" s="184"/>
      <c r="L323" s="184">
        <f t="shared" si="135"/>
        <v>400</v>
      </c>
      <c r="M323" s="184">
        <v>400</v>
      </c>
      <c r="N323" s="184"/>
      <c r="O323" s="204">
        <f t="shared" si="137"/>
        <v>400</v>
      </c>
    </row>
    <row r="324" spans="1:15" ht="39" x14ac:dyDescent="0.25">
      <c r="A324" s="238" t="s">
        <v>280</v>
      </c>
      <c r="B324" s="265">
        <v>927</v>
      </c>
      <c r="C324" s="255" t="s">
        <v>21</v>
      </c>
      <c r="D324" s="256" t="s">
        <v>45</v>
      </c>
      <c r="E324" s="262" t="s">
        <v>363</v>
      </c>
      <c r="F324" s="256" t="s">
        <v>7</v>
      </c>
      <c r="G324" s="216">
        <f>SUM(G325)</f>
        <v>157580</v>
      </c>
      <c r="H324" s="216">
        <f>SUM(H325)</f>
        <v>0</v>
      </c>
      <c r="I324" s="172">
        <f t="shared" si="134"/>
        <v>157580</v>
      </c>
      <c r="J324" s="216">
        <f>SUM(J325)</f>
        <v>0</v>
      </c>
      <c r="K324" s="216">
        <f>SUM(K325)</f>
        <v>0</v>
      </c>
      <c r="L324" s="172">
        <f t="shared" si="135"/>
        <v>0</v>
      </c>
      <c r="M324" s="216">
        <f t="shared" ref="M324:N325" si="172">SUM(M325)</f>
        <v>0</v>
      </c>
      <c r="N324" s="216">
        <f t="shared" si="172"/>
        <v>0</v>
      </c>
      <c r="O324" s="172">
        <f t="shared" si="137"/>
        <v>0</v>
      </c>
    </row>
    <row r="325" spans="1:15" x14ac:dyDescent="0.25">
      <c r="A325" s="141" t="s">
        <v>11</v>
      </c>
      <c r="B325" s="8">
        <v>927</v>
      </c>
      <c r="C325" s="155" t="s">
        <v>21</v>
      </c>
      <c r="D325" s="248" t="s">
        <v>45</v>
      </c>
      <c r="E325" s="249" t="s">
        <v>363</v>
      </c>
      <c r="F325" s="155" t="s">
        <v>12</v>
      </c>
      <c r="G325" s="184">
        <f>SUM(G326)</f>
        <v>157580</v>
      </c>
      <c r="H325" s="184">
        <f>SUM(H326)</f>
        <v>0</v>
      </c>
      <c r="I325" s="204">
        <f t="shared" si="134"/>
        <v>157580</v>
      </c>
      <c r="J325" s="184">
        <f>SUM(J326)</f>
        <v>0</v>
      </c>
      <c r="K325" s="184">
        <f>SUM(K326)</f>
        <v>0</v>
      </c>
      <c r="L325" s="172">
        <f t="shared" si="135"/>
        <v>0</v>
      </c>
      <c r="M325" s="184">
        <f t="shared" si="172"/>
        <v>0</v>
      </c>
      <c r="N325" s="184">
        <f t="shared" si="172"/>
        <v>0</v>
      </c>
      <c r="O325" s="172">
        <f t="shared" si="137"/>
        <v>0</v>
      </c>
    </row>
    <row r="326" spans="1:15" ht="22.5" x14ac:dyDescent="0.25">
      <c r="A326" s="258" t="s">
        <v>135</v>
      </c>
      <c r="B326" s="8">
        <v>927</v>
      </c>
      <c r="C326" s="155" t="s">
        <v>21</v>
      </c>
      <c r="D326" s="248" t="s">
        <v>45</v>
      </c>
      <c r="E326" s="249" t="s">
        <v>363</v>
      </c>
      <c r="F326" s="155" t="s">
        <v>14</v>
      </c>
      <c r="G326" s="184">
        <v>157580</v>
      </c>
      <c r="H326" s="184">
        <v>0</v>
      </c>
      <c r="I326" s="204">
        <f t="shared" si="134"/>
        <v>157580</v>
      </c>
      <c r="J326" s="184"/>
      <c r="K326" s="184"/>
      <c r="L326" s="172">
        <f t="shared" si="135"/>
        <v>0</v>
      </c>
      <c r="M326" s="184"/>
      <c r="N326" s="184"/>
      <c r="O326" s="172">
        <f t="shared" si="137"/>
        <v>0</v>
      </c>
    </row>
    <row r="327" spans="1:15" ht="26.25" x14ac:dyDescent="0.25">
      <c r="A327" s="211" t="s">
        <v>169</v>
      </c>
      <c r="B327" s="260">
        <v>927</v>
      </c>
      <c r="C327" s="261" t="s">
        <v>21</v>
      </c>
      <c r="D327" s="271" t="s">
        <v>45</v>
      </c>
      <c r="E327" s="262" t="s">
        <v>364</v>
      </c>
      <c r="F327" s="271" t="s">
        <v>7</v>
      </c>
      <c r="G327" s="216">
        <f t="shared" ref="G327:N328" si="173">SUM(G328)</f>
        <v>5209700</v>
      </c>
      <c r="H327" s="216">
        <f t="shared" si="173"/>
        <v>0</v>
      </c>
      <c r="I327" s="172">
        <f t="shared" si="134"/>
        <v>5209700</v>
      </c>
      <c r="J327" s="216">
        <f t="shared" si="173"/>
        <v>4815156</v>
      </c>
      <c r="K327" s="216">
        <f t="shared" si="173"/>
        <v>0</v>
      </c>
      <c r="L327" s="172">
        <f t="shared" si="135"/>
        <v>4815156</v>
      </c>
      <c r="M327" s="216">
        <f t="shared" si="173"/>
        <v>4980480</v>
      </c>
      <c r="N327" s="216">
        <f t="shared" si="173"/>
        <v>0</v>
      </c>
      <c r="O327" s="172">
        <f t="shared" si="137"/>
        <v>4980480</v>
      </c>
    </row>
    <row r="328" spans="1:15" ht="23.25" x14ac:dyDescent="0.25">
      <c r="A328" s="141" t="s">
        <v>292</v>
      </c>
      <c r="B328" s="8">
        <v>927</v>
      </c>
      <c r="C328" s="155" t="s">
        <v>21</v>
      </c>
      <c r="D328" s="248" t="s">
        <v>45</v>
      </c>
      <c r="E328" s="249" t="s">
        <v>364</v>
      </c>
      <c r="F328" s="155" t="s">
        <v>16</v>
      </c>
      <c r="G328" s="184">
        <f t="shared" si="173"/>
        <v>5209700</v>
      </c>
      <c r="H328" s="184">
        <f t="shared" si="173"/>
        <v>0</v>
      </c>
      <c r="I328" s="204">
        <f t="shared" si="134"/>
        <v>5209700</v>
      </c>
      <c r="J328" s="184">
        <f t="shared" si="173"/>
        <v>4815156</v>
      </c>
      <c r="K328" s="184">
        <f t="shared" si="173"/>
        <v>0</v>
      </c>
      <c r="L328" s="204">
        <f t="shared" si="135"/>
        <v>4815156</v>
      </c>
      <c r="M328" s="184">
        <f t="shared" si="173"/>
        <v>4980480</v>
      </c>
      <c r="N328" s="184">
        <f t="shared" si="173"/>
        <v>0</v>
      </c>
      <c r="O328" s="204">
        <f t="shared" si="137"/>
        <v>4980480</v>
      </c>
    </row>
    <row r="329" spans="1:15" x14ac:dyDescent="0.25">
      <c r="A329" s="247" t="s">
        <v>131</v>
      </c>
      <c r="B329" s="8">
        <v>927</v>
      </c>
      <c r="C329" s="155" t="s">
        <v>21</v>
      </c>
      <c r="D329" s="248" t="s">
        <v>45</v>
      </c>
      <c r="E329" s="249" t="s">
        <v>364</v>
      </c>
      <c r="F329" s="155" t="s">
        <v>130</v>
      </c>
      <c r="G329" s="184">
        <v>5209700</v>
      </c>
      <c r="H329" s="184"/>
      <c r="I329" s="204">
        <f t="shared" si="134"/>
        <v>5209700</v>
      </c>
      <c r="J329" s="184">
        <v>4815156</v>
      </c>
      <c r="K329" s="184"/>
      <c r="L329" s="204">
        <f t="shared" si="135"/>
        <v>4815156</v>
      </c>
      <c r="M329" s="184">
        <v>4980480</v>
      </c>
      <c r="N329" s="184"/>
      <c r="O329" s="204">
        <f t="shared" si="137"/>
        <v>4980480</v>
      </c>
    </row>
    <row r="330" spans="1:15" ht="26.25" x14ac:dyDescent="0.25">
      <c r="A330" s="238" t="s">
        <v>171</v>
      </c>
      <c r="B330" s="265">
        <v>927</v>
      </c>
      <c r="C330" s="255" t="s">
        <v>21</v>
      </c>
      <c r="D330" s="256" t="s">
        <v>45</v>
      </c>
      <c r="E330" s="262" t="s">
        <v>365</v>
      </c>
      <c r="F330" s="256" t="s">
        <v>7</v>
      </c>
      <c r="G330" s="216">
        <f>SUM(G331+G333)</f>
        <v>2574050.6</v>
      </c>
      <c r="H330" s="216">
        <f>SUM(H331+H333)</f>
        <v>0</v>
      </c>
      <c r="I330" s="172">
        <f t="shared" si="134"/>
        <v>2574050.6</v>
      </c>
      <c r="J330" s="216">
        <f t="shared" ref="J330:M330" si="174">SUM(J331+J333)</f>
        <v>1505000</v>
      </c>
      <c r="K330" s="216">
        <f t="shared" ref="K330" si="175">SUM(K331+K333)</f>
        <v>0</v>
      </c>
      <c r="L330" s="172">
        <f t="shared" si="135"/>
        <v>1505000</v>
      </c>
      <c r="M330" s="216">
        <f t="shared" si="174"/>
        <v>1536240</v>
      </c>
      <c r="N330" s="216">
        <f t="shared" ref="N330" si="176">SUM(N331+N333)</f>
        <v>0</v>
      </c>
      <c r="O330" s="172">
        <f t="shared" si="137"/>
        <v>1536240</v>
      </c>
    </row>
    <row r="331" spans="1:15" x14ac:dyDescent="0.25">
      <c r="A331" s="141" t="s">
        <v>11</v>
      </c>
      <c r="B331" s="8">
        <v>927</v>
      </c>
      <c r="C331" s="155" t="s">
        <v>21</v>
      </c>
      <c r="D331" s="248" t="s">
        <v>45</v>
      </c>
      <c r="E331" s="249" t="s">
        <v>365</v>
      </c>
      <c r="F331" s="155" t="s">
        <v>12</v>
      </c>
      <c r="G331" s="184">
        <f>SUM(G332)</f>
        <v>2554050.6</v>
      </c>
      <c r="H331" s="184">
        <f>SUM(H332)</f>
        <v>0</v>
      </c>
      <c r="I331" s="204">
        <f t="shared" si="134"/>
        <v>2554050.6</v>
      </c>
      <c r="J331" s="184">
        <f>SUM(J332)</f>
        <v>1144000</v>
      </c>
      <c r="K331" s="184">
        <f>SUM(K332)</f>
        <v>0</v>
      </c>
      <c r="L331" s="204">
        <f t="shared" si="135"/>
        <v>1144000</v>
      </c>
      <c r="M331" s="184">
        <f t="shared" ref="M331:N331" si="177">SUM(M332)</f>
        <v>1536240</v>
      </c>
      <c r="N331" s="184">
        <f t="shared" si="177"/>
        <v>0</v>
      </c>
      <c r="O331" s="204">
        <f t="shared" si="137"/>
        <v>1536240</v>
      </c>
    </row>
    <row r="332" spans="1:15" ht="22.5" x14ac:dyDescent="0.25">
      <c r="A332" s="258" t="s">
        <v>135</v>
      </c>
      <c r="B332" s="8">
        <v>927</v>
      </c>
      <c r="C332" s="155" t="s">
        <v>21</v>
      </c>
      <c r="D332" s="248" t="s">
        <v>45</v>
      </c>
      <c r="E332" s="249" t="s">
        <v>365</v>
      </c>
      <c r="F332" s="155" t="s">
        <v>14</v>
      </c>
      <c r="G332" s="184">
        <v>2554050.6</v>
      </c>
      <c r="H332" s="184">
        <v>0</v>
      </c>
      <c r="I332" s="204">
        <f t="shared" si="134"/>
        <v>2554050.6</v>
      </c>
      <c r="J332" s="184">
        <v>1144000</v>
      </c>
      <c r="K332" s="184"/>
      <c r="L332" s="204">
        <f t="shared" si="135"/>
        <v>1144000</v>
      </c>
      <c r="M332" s="184">
        <v>1536240</v>
      </c>
      <c r="N332" s="184"/>
      <c r="O332" s="204">
        <f t="shared" si="137"/>
        <v>1536240</v>
      </c>
    </row>
    <row r="333" spans="1:15" x14ac:dyDescent="0.25">
      <c r="A333" s="252" t="s">
        <v>34</v>
      </c>
      <c r="B333" s="8">
        <v>927</v>
      </c>
      <c r="C333" s="155" t="s">
        <v>21</v>
      </c>
      <c r="D333" s="248" t="s">
        <v>45</v>
      </c>
      <c r="E333" s="249" t="s">
        <v>365</v>
      </c>
      <c r="F333" s="155" t="s">
        <v>35</v>
      </c>
      <c r="G333" s="184">
        <f t="shared" ref="G333:N338" si="178">SUM(G334)</f>
        <v>20000</v>
      </c>
      <c r="H333" s="184">
        <f t="shared" si="178"/>
        <v>0</v>
      </c>
      <c r="I333" s="204">
        <f t="shared" si="134"/>
        <v>20000</v>
      </c>
      <c r="J333" s="184">
        <f t="shared" si="178"/>
        <v>361000</v>
      </c>
      <c r="K333" s="184">
        <f t="shared" si="178"/>
        <v>0</v>
      </c>
      <c r="L333" s="204">
        <f t="shared" si="135"/>
        <v>361000</v>
      </c>
      <c r="M333" s="184">
        <f t="shared" si="178"/>
        <v>0</v>
      </c>
      <c r="N333" s="184">
        <f t="shared" si="178"/>
        <v>0</v>
      </c>
      <c r="O333" s="172">
        <f t="shared" si="137"/>
        <v>0</v>
      </c>
    </row>
    <row r="334" spans="1:15" x14ac:dyDescent="0.25">
      <c r="A334" s="141" t="s">
        <v>122</v>
      </c>
      <c r="B334" s="8">
        <v>927</v>
      </c>
      <c r="C334" s="155" t="s">
        <v>21</v>
      </c>
      <c r="D334" s="248" t="s">
        <v>45</v>
      </c>
      <c r="E334" s="249" t="s">
        <v>365</v>
      </c>
      <c r="F334" s="155" t="s">
        <v>121</v>
      </c>
      <c r="G334" s="184">
        <v>20000</v>
      </c>
      <c r="H334" s="184">
        <v>0</v>
      </c>
      <c r="I334" s="204">
        <f t="shared" si="134"/>
        <v>20000</v>
      </c>
      <c r="J334" s="184">
        <v>361000</v>
      </c>
      <c r="K334" s="184"/>
      <c r="L334" s="204">
        <f t="shared" si="135"/>
        <v>361000</v>
      </c>
      <c r="M334" s="184">
        <v>0</v>
      </c>
      <c r="N334" s="184"/>
      <c r="O334" s="172">
        <f t="shared" si="137"/>
        <v>0</v>
      </c>
    </row>
    <row r="335" spans="1:15" x14ac:dyDescent="0.25">
      <c r="A335" s="290" t="s">
        <v>172</v>
      </c>
      <c r="B335" s="265">
        <v>927</v>
      </c>
      <c r="C335" s="255" t="s">
        <v>21</v>
      </c>
      <c r="D335" s="256" t="s">
        <v>45</v>
      </c>
      <c r="E335" s="262" t="s">
        <v>366</v>
      </c>
      <c r="F335" s="256" t="s">
        <v>7</v>
      </c>
      <c r="G335" s="216">
        <f t="shared" si="178"/>
        <v>84000</v>
      </c>
      <c r="H335" s="216">
        <f t="shared" si="178"/>
        <v>0</v>
      </c>
      <c r="I335" s="172">
        <f t="shared" ref="I335:I426" si="179">SUM(G335+H335)</f>
        <v>84000</v>
      </c>
      <c r="J335" s="216">
        <f t="shared" si="178"/>
        <v>0</v>
      </c>
      <c r="K335" s="216">
        <f t="shared" si="178"/>
        <v>0</v>
      </c>
      <c r="L335" s="172">
        <f t="shared" ref="L335:L426" si="180">SUM(J335+K335)</f>
        <v>0</v>
      </c>
      <c r="M335" s="216">
        <f t="shared" si="178"/>
        <v>0</v>
      </c>
      <c r="N335" s="216">
        <f t="shared" si="178"/>
        <v>0</v>
      </c>
      <c r="O335" s="172">
        <f t="shared" ref="O335:O426" si="181">SUM(M335+N335)</f>
        <v>0</v>
      </c>
    </row>
    <row r="336" spans="1:15" x14ac:dyDescent="0.25">
      <c r="A336" s="252" t="s">
        <v>34</v>
      </c>
      <c r="B336" s="8">
        <v>927</v>
      </c>
      <c r="C336" s="155" t="s">
        <v>21</v>
      </c>
      <c r="D336" s="248" t="s">
        <v>45</v>
      </c>
      <c r="E336" s="249" t="s">
        <v>366</v>
      </c>
      <c r="F336" s="155" t="s">
        <v>35</v>
      </c>
      <c r="G336" s="184">
        <f t="shared" si="178"/>
        <v>84000</v>
      </c>
      <c r="H336" s="184">
        <f t="shared" si="178"/>
        <v>0</v>
      </c>
      <c r="I336" s="204">
        <f t="shared" si="179"/>
        <v>84000</v>
      </c>
      <c r="J336" s="184">
        <f t="shared" si="178"/>
        <v>0</v>
      </c>
      <c r="K336" s="184">
        <f t="shared" si="178"/>
        <v>0</v>
      </c>
      <c r="L336" s="172">
        <f t="shared" si="180"/>
        <v>0</v>
      </c>
      <c r="M336" s="184">
        <f t="shared" si="178"/>
        <v>0</v>
      </c>
      <c r="N336" s="184">
        <f t="shared" si="178"/>
        <v>0</v>
      </c>
      <c r="O336" s="172">
        <f t="shared" si="181"/>
        <v>0</v>
      </c>
    </row>
    <row r="337" spans="1:15" x14ac:dyDescent="0.25">
      <c r="A337" s="141" t="s">
        <v>122</v>
      </c>
      <c r="B337" s="8">
        <v>927</v>
      </c>
      <c r="C337" s="155" t="s">
        <v>21</v>
      </c>
      <c r="D337" s="248" t="s">
        <v>45</v>
      </c>
      <c r="E337" s="249" t="s">
        <v>366</v>
      </c>
      <c r="F337" s="155" t="s">
        <v>121</v>
      </c>
      <c r="G337" s="184">
        <v>84000</v>
      </c>
      <c r="H337" s="184"/>
      <c r="I337" s="204">
        <f t="shared" si="179"/>
        <v>84000</v>
      </c>
      <c r="J337" s="184"/>
      <c r="K337" s="184"/>
      <c r="L337" s="172">
        <f t="shared" si="180"/>
        <v>0</v>
      </c>
      <c r="M337" s="184"/>
      <c r="N337" s="184"/>
      <c r="O337" s="172">
        <f t="shared" si="181"/>
        <v>0</v>
      </c>
    </row>
    <row r="338" spans="1:15" ht="25.5" x14ac:dyDescent="0.25">
      <c r="A338" s="290" t="s">
        <v>502</v>
      </c>
      <c r="B338" s="265">
        <v>927</v>
      </c>
      <c r="C338" s="255" t="s">
        <v>21</v>
      </c>
      <c r="D338" s="256" t="s">
        <v>45</v>
      </c>
      <c r="E338" s="262" t="s">
        <v>501</v>
      </c>
      <c r="F338" s="256" t="s">
        <v>7</v>
      </c>
      <c r="G338" s="216">
        <f t="shared" si="178"/>
        <v>131500</v>
      </c>
      <c r="H338" s="216">
        <f t="shared" si="178"/>
        <v>0</v>
      </c>
      <c r="I338" s="172">
        <f t="shared" ref="I338:I340" si="182">SUM(G338+H338)</f>
        <v>131500</v>
      </c>
      <c r="J338" s="184"/>
      <c r="K338" s="184"/>
      <c r="L338" s="172"/>
      <c r="M338" s="184"/>
      <c r="N338" s="184"/>
      <c r="O338" s="172"/>
    </row>
    <row r="339" spans="1:15" x14ac:dyDescent="0.25">
      <c r="A339" s="252" t="s">
        <v>34</v>
      </c>
      <c r="B339" s="8">
        <v>927</v>
      </c>
      <c r="C339" s="155" t="s">
        <v>21</v>
      </c>
      <c r="D339" s="248" t="s">
        <v>45</v>
      </c>
      <c r="E339" s="249" t="s">
        <v>501</v>
      </c>
      <c r="F339" s="155" t="s">
        <v>35</v>
      </c>
      <c r="G339" s="184">
        <f>SUM(G340+G341)</f>
        <v>131500</v>
      </c>
      <c r="H339" s="184">
        <f t="shared" ref="H339:I339" si="183">SUM(H340+H341)</f>
        <v>0</v>
      </c>
      <c r="I339" s="184">
        <f t="shared" si="183"/>
        <v>131500</v>
      </c>
      <c r="J339" s="184"/>
      <c r="K339" s="184"/>
      <c r="L339" s="172"/>
      <c r="M339" s="184"/>
      <c r="N339" s="184"/>
      <c r="O339" s="172"/>
    </row>
    <row r="340" spans="1:15" x14ac:dyDescent="0.25">
      <c r="A340" s="141" t="s">
        <v>122</v>
      </c>
      <c r="B340" s="8">
        <v>927</v>
      </c>
      <c r="C340" s="155" t="s">
        <v>21</v>
      </c>
      <c r="D340" s="248" t="s">
        <v>45</v>
      </c>
      <c r="E340" s="249" t="s">
        <v>501</v>
      </c>
      <c r="F340" s="155" t="s">
        <v>121</v>
      </c>
      <c r="G340" s="184">
        <v>121500</v>
      </c>
      <c r="H340" s="184">
        <v>0</v>
      </c>
      <c r="I340" s="204">
        <f t="shared" si="182"/>
        <v>121500</v>
      </c>
      <c r="J340" s="184"/>
      <c r="K340" s="184"/>
      <c r="L340" s="172"/>
      <c r="M340" s="184"/>
      <c r="N340" s="184"/>
      <c r="O340" s="172"/>
    </row>
    <row r="341" spans="1:15" x14ac:dyDescent="0.25">
      <c r="A341" s="106" t="s">
        <v>261</v>
      </c>
      <c r="B341" s="8">
        <v>927</v>
      </c>
      <c r="C341" s="155" t="s">
        <v>21</v>
      </c>
      <c r="D341" s="248" t="s">
        <v>45</v>
      </c>
      <c r="E341" s="249" t="s">
        <v>501</v>
      </c>
      <c r="F341" s="155" t="s">
        <v>262</v>
      </c>
      <c r="G341" s="184">
        <v>10000</v>
      </c>
      <c r="H341" s="184">
        <v>0</v>
      </c>
      <c r="I341" s="204">
        <f t="shared" ref="I341" si="184">SUM(G341+H341)</f>
        <v>10000</v>
      </c>
      <c r="J341" s="184"/>
      <c r="K341" s="184"/>
      <c r="L341" s="172"/>
      <c r="M341" s="184"/>
      <c r="N341" s="184"/>
      <c r="O341" s="172"/>
    </row>
    <row r="342" spans="1:15" x14ac:dyDescent="0.25">
      <c r="A342" s="211" t="s">
        <v>228</v>
      </c>
      <c r="B342" s="260">
        <v>927</v>
      </c>
      <c r="C342" s="261" t="s">
        <v>21</v>
      </c>
      <c r="D342" s="271" t="s">
        <v>45</v>
      </c>
      <c r="E342" s="262" t="s">
        <v>391</v>
      </c>
      <c r="F342" s="261" t="s">
        <v>7</v>
      </c>
      <c r="G342" s="216">
        <f>SUM(G343+G345)</f>
        <v>100000</v>
      </c>
      <c r="H342" s="216">
        <f t="shared" ref="H342:I342" si="185">SUM(H343+H345)</f>
        <v>0</v>
      </c>
      <c r="I342" s="216">
        <f t="shared" si="185"/>
        <v>100000</v>
      </c>
      <c r="J342" s="216">
        <f>SUM(J343)</f>
        <v>0</v>
      </c>
      <c r="K342" s="216">
        <f>SUM(K343)</f>
        <v>0</v>
      </c>
      <c r="L342" s="172">
        <f t="shared" si="180"/>
        <v>0</v>
      </c>
      <c r="M342" s="216">
        <f t="shared" ref="M342:N343" si="186">SUM(M343)</f>
        <v>0</v>
      </c>
      <c r="N342" s="216">
        <f t="shared" si="186"/>
        <v>0</v>
      </c>
      <c r="O342" s="172">
        <f t="shared" si="181"/>
        <v>0</v>
      </c>
    </row>
    <row r="343" spans="1:15" x14ac:dyDescent="0.25">
      <c r="A343" s="141" t="s">
        <v>11</v>
      </c>
      <c r="B343" s="8">
        <v>927</v>
      </c>
      <c r="C343" s="155" t="s">
        <v>21</v>
      </c>
      <c r="D343" s="248" t="s">
        <v>45</v>
      </c>
      <c r="E343" s="249" t="s">
        <v>391</v>
      </c>
      <c r="F343" s="155" t="s">
        <v>12</v>
      </c>
      <c r="G343" s="184">
        <f>SUM(G344)</f>
        <v>0</v>
      </c>
      <c r="H343" s="184">
        <f>SUM(H344)</f>
        <v>0</v>
      </c>
      <c r="I343" s="204">
        <f t="shared" si="179"/>
        <v>0</v>
      </c>
      <c r="J343" s="184">
        <f>SUM(J344)</f>
        <v>0</v>
      </c>
      <c r="K343" s="184">
        <f>SUM(K344)</f>
        <v>0</v>
      </c>
      <c r="L343" s="172">
        <f t="shared" si="180"/>
        <v>0</v>
      </c>
      <c r="M343" s="184">
        <f t="shared" si="186"/>
        <v>0</v>
      </c>
      <c r="N343" s="184">
        <f t="shared" si="186"/>
        <v>0</v>
      </c>
      <c r="O343" s="172">
        <f t="shared" si="181"/>
        <v>0</v>
      </c>
    </row>
    <row r="344" spans="1:15" ht="23.25" x14ac:dyDescent="0.25">
      <c r="A344" s="141" t="s">
        <v>135</v>
      </c>
      <c r="B344" s="8">
        <v>927</v>
      </c>
      <c r="C344" s="155" t="s">
        <v>21</v>
      </c>
      <c r="D344" s="248" t="s">
        <v>45</v>
      </c>
      <c r="E344" s="249" t="s">
        <v>391</v>
      </c>
      <c r="F344" s="155" t="s">
        <v>14</v>
      </c>
      <c r="G344" s="184">
        <v>0</v>
      </c>
      <c r="H344" s="184">
        <v>0</v>
      </c>
      <c r="I344" s="204">
        <f t="shared" si="179"/>
        <v>0</v>
      </c>
      <c r="J344" s="184"/>
      <c r="K344" s="184"/>
      <c r="L344" s="172">
        <f t="shared" si="180"/>
        <v>0</v>
      </c>
      <c r="M344" s="184"/>
      <c r="N344" s="184"/>
      <c r="O344" s="172">
        <f t="shared" si="181"/>
        <v>0</v>
      </c>
    </row>
    <row r="345" spans="1:15" x14ac:dyDescent="0.25">
      <c r="A345" s="106" t="s">
        <v>46</v>
      </c>
      <c r="B345" s="8">
        <v>927</v>
      </c>
      <c r="C345" s="155" t="s">
        <v>21</v>
      </c>
      <c r="D345" s="248" t="s">
        <v>45</v>
      </c>
      <c r="E345" s="249" t="s">
        <v>391</v>
      </c>
      <c r="F345" s="155" t="s">
        <v>47</v>
      </c>
      <c r="G345" s="184">
        <f>SUM(G346)</f>
        <v>100000</v>
      </c>
      <c r="H345" s="184">
        <f t="shared" ref="H345:I345" si="187">SUM(H346)</f>
        <v>0</v>
      </c>
      <c r="I345" s="184">
        <f t="shared" si="187"/>
        <v>100000</v>
      </c>
      <c r="J345" s="184"/>
      <c r="K345" s="184"/>
      <c r="L345" s="172"/>
      <c r="M345" s="184"/>
      <c r="N345" s="184"/>
      <c r="O345" s="172"/>
    </row>
    <row r="346" spans="1:15" x14ac:dyDescent="0.25">
      <c r="A346" s="106" t="s">
        <v>48</v>
      </c>
      <c r="B346" s="8">
        <v>927</v>
      </c>
      <c r="C346" s="155" t="s">
        <v>21</v>
      </c>
      <c r="D346" s="248" t="s">
        <v>45</v>
      </c>
      <c r="E346" s="249" t="s">
        <v>391</v>
      </c>
      <c r="F346" s="155" t="s">
        <v>49</v>
      </c>
      <c r="G346" s="184">
        <v>100000</v>
      </c>
      <c r="H346" s="184">
        <v>0</v>
      </c>
      <c r="I346" s="204">
        <f t="shared" ref="I346" si="188">SUM(G346+H346)</f>
        <v>100000</v>
      </c>
      <c r="J346" s="184"/>
      <c r="K346" s="184"/>
      <c r="L346" s="172"/>
      <c r="M346" s="184"/>
      <c r="N346" s="184"/>
      <c r="O346" s="172"/>
    </row>
    <row r="347" spans="1:15" ht="18" x14ac:dyDescent="0.25">
      <c r="A347" s="272" t="s">
        <v>50</v>
      </c>
      <c r="B347" s="261" t="s">
        <v>84</v>
      </c>
      <c r="C347" s="261" t="s">
        <v>23</v>
      </c>
      <c r="D347" s="262" t="s">
        <v>6</v>
      </c>
      <c r="E347" s="262" t="s">
        <v>106</v>
      </c>
      <c r="F347" s="262" t="s">
        <v>7</v>
      </c>
      <c r="G347" s="216">
        <f t="shared" ref="G347:N350" si="189">SUM(G348)</f>
        <v>1811084</v>
      </c>
      <c r="H347" s="216">
        <f t="shared" si="189"/>
        <v>0</v>
      </c>
      <c r="I347" s="172">
        <f t="shared" si="179"/>
        <v>1811084</v>
      </c>
      <c r="J347" s="216">
        <f t="shared" si="189"/>
        <v>1767155</v>
      </c>
      <c r="K347" s="216">
        <f t="shared" si="189"/>
        <v>0</v>
      </c>
      <c r="L347" s="172">
        <f t="shared" si="180"/>
        <v>1767155</v>
      </c>
      <c r="M347" s="216">
        <f t="shared" si="189"/>
        <v>1827193</v>
      </c>
      <c r="N347" s="216">
        <f t="shared" si="189"/>
        <v>0</v>
      </c>
      <c r="O347" s="172">
        <f t="shared" si="181"/>
        <v>1827193</v>
      </c>
    </row>
    <row r="348" spans="1:15" x14ac:dyDescent="0.25">
      <c r="A348" s="289" t="s">
        <v>51</v>
      </c>
      <c r="B348" s="265">
        <v>927</v>
      </c>
      <c r="C348" s="255" t="s">
        <v>23</v>
      </c>
      <c r="D348" s="255" t="s">
        <v>9</v>
      </c>
      <c r="E348" s="257" t="s">
        <v>106</v>
      </c>
      <c r="F348" s="256" t="s">
        <v>7</v>
      </c>
      <c r="G348" s="216">
        <f t="shared" si="189"/>
        <v>1811084</v>
      </c>
      <c r="H348" s="216">
        <f t="shared" si="189"/>
        <v>0</v>
      </c>
      <c r="I348" s="172">
        <f t="shared" si="179"/>
        <v>1811084</v>
      </c>
      <c r="J348" s="216">
        <f t="shared" si="189"/>
        <v>1767155</v>
      </c>
      <c r="K348" s="216">
        <f t="shared" si="189"/>
        <v>0</v>
      </c>
      <c r="L348" s="172">
        <f t="shared" si="180"/>
        <v>1767155</v>
      </c>
      <c r="M348" s="216">
        <f t="shared" si="189"/>
        <v>1827193</v>
      </c>
      <c r="N348" s="216">
        <f t="shared" si="189"/>
        <v>0</v>
      </c>
      <c r="O348" s="172">
        <f t="shared" si="181"/>
        <v>1827193</v>
      </c>
    </row>
    <row r="349" spans="1:15" ht="26.25" x14ac:dyDescent="0.25">
      <c r="A349" s="211" t="s">
        <v>247</v>
      </c>
      <c r="B349" s="8">
        <v>927</v>
      </c>
      <c r="C349" s="155" t="s">
        <v>23</v>
      </c>
      <c r="D349" s="155" t="s">
        <v>9</v>
      </c>
      <c r="E349" s="156" t="s">
        <v>367</v>
      </c>
      <c r="F349" s="248" t="s">
        <v>7</v>
      </c>
      <c r="G349" s="184">
        <f t="shared" si="189"/>
        <v>1811084</v>
      </c>
      <c r="H349" s="184">
        <f t="shared" si="189"/>
        <v>0</v>
      </c>
      <c r="I349" s="204">
        <f t="shared" si="179"/>
        <v>1811084</v>
      </c>
      <c r="J349" s="184">
        <f t="shared" si="189"/>
        <v>1767155</v>
      </c>
      <c r="K349" s="184">
        <f t="shared" si="189"/>
        <v>0</v>
      </c>
      <c r="L349" s="204">
        <f t="shared" si="180"/>
        <v>1767155</v>
      </c>
      <c r="M349" s="184">
        <f t="shared" si="189"/>
        <v>1827193</v>
      </c>
      <c r="N349" s="184">
        <f t="shared" si="189"/>
        <v>0</v>
      </c>
      <c r="O349" s="204">
        <f t="shared" si="181"/>
        <v>1827193</v>
      </c>
    </row>
    <row r="350" spans="1:15" x14ac:dyDescent="0.25">
      <c r="A350" s="141" t="s">
        <v>46</v>
      </c>
      <c r="B350" s="8">
        <v>927</v>
      </c>
      <c r="C350" s="155" t="s">
        <v>23</v>
      </c>
      <c r="D350" s="155" t="s">
        <v>9</v>
      </c>
      <c r="E350" s="156" t="s">
        <v>367</v>
      </c>
      <c r="F350" s="155" t="s">
        <v>47</v>
      </c>
      <c r="G350" s="184">
        <f>SUM(G351)</f>
        <v>1811084</v>
      </c>
      <c r="H350" s="184">
        <f>SUM(H351)</f>
        <v>0</v>
      </c>
      <c r="I350" s="204">
        <f t="shared" si="179"/>
        <v>1811084</v>
      </c>
      <c r="J350" s="184">
        <f>SUM(J351)</f>
        <v>1767155</v>
      </c>
      <c r="K350" s="184">
        <f>SUM(K351)</f>
        <v>0</v>
      </c>
      <c r="L350" s="204">
        <f t="shared" si="180"/>
        <v>1767155</v>
      </c>
      <c r="M350" s="184">
        <f t="shared" si="189"/>
        <v>1827193</v>
      </c>
      <c r="N350" s="184">
        <f t="shared" si="189"/>
        <v>0</v>
      </c>
      <c r="O350" s="204">
        <f t="shared" si="181"/>
        <v>1827193</v>
      </c>
    </row>
    <row r="351" spans="1:15" x14ac:dyDescent="0.25">
      <c r="A351" s="141" t="s">
        <v>125</v>
      </c>
      <c r="B351" s="8">
        <v>927</v>
      </c>
      <c r="C351" s="155" t="s">
        <v>23</v>
      </c>
      <c r="D351" s="155" t="s">
        <v>9</v>
      </c>
      <c r="E351" s="156" t="s">
        <v>367</v>
      </c>
      <c r="F351" s="155" t="s">
        <v>124</v>
      </c>
      <c r="G351" s="184">
        <v>1811084</v>
      </c>
      <c r="H351" s="184">
        <v>0</v>
      </c>
      <c r="I351" s="204">
        <f t="shared" si="179"/>
        <v>1811084</v>
      </c>
      <c r="J351" s="184">
        <v>1767155</v>
      </c>
      <c r="K351" s="184"/>
      <c r="L351" s="204">
        <f t="shared" si="180"/>
        <v>1767155</v>
      </c>
      <c r="M351" s="184">
        <v>1827193</v>
      </c>
      <c r="N351" s="184"/>
      <c r="O351" s="204">
        <f t="shared" si="181"/>
        <v>1827193</v>
      </c>
    </row>
    <row r="352" spans="1:15" ht="33" x14ac:dyDescent="0.25">
      <c r="A352" s="291" t="s">
        <v>8</v>
      </c>
      <c r="B352" s="260">
        <v>927</v>
      </c>
      <c r="C352" s="261" t="s">
        <v>9</v>
      </c>
      <c r="D352" s="262" t="s">
        <v>6</v>
      </c>
      <c r="E352" s="262" t="s">
        <v>106</v>
      </c>
      <c r="F352" s="261" t="s">
        <v>7</v>
      </c>
      <c r="G352" s="216">
        <f t="shared" ref="G352:O352" si="190">SUM(G353+G357)</f>
        <v>4790263.1999999993</v>
      </c>
      <c r="H352" s="216">
        <f t="shared" si="190"/>
        <v>0</v>
      </c>
      <c r="I352" s="216">
        <f t="shared" si="190"/>
        <v>4790263.1999999993</v>
      </c>
      <c r="J352" s="216">
        <f t="shared" si="190"/>
        <v>3608229</v>
      </c>
      <c r="K352" s="216">
        <f t="shared" si="190"/>
        <v>0</v>
      </c>
      <c r="L352" s="216">
        <f t="shared" si="190"/>
        <v>3608229</v>
      </c>
      <c r="M352" s="216">
        <f t="shared" si="190"/>
        <v>3142780.79</v>
      </c>
      <c r="N352" s="216">
        <f t="shared" si="190"/>
        <v>0</v>
      </c>
      <c r="O352" s="216">
        <f t="shared" si="190"/>
        <v>3142780.79</v>
      </c>
    </row>
    <row r="353" spans="1:15" ht="25.15" customHeight="1" x14ac:dyDescent="0.25">
      <c r="A353" s="264" t="s">
        <v>293</v>
      </c>
      <c r="B353" s="265">
        <v>927</v>
      </c>
      <c r="C353" s="255" t="s">
        <v>9</v>
      </c>
      <c r="D353" s="257" t="s">
        <v>26</v>
      </c>
      <c r="E353" s="257" t="s">
        <v>106</v>
      </c>
      <c r="F353" s="255" t="s">
        <v>7</v>
      </c>
      <c r="G353" s="216">
        <f t="shared" ref="G353:H355" si="191">SUM(G354)</f>
        <v>610744</v>
      </c>
      <c r="H353" s="216">
        <f t="shared" si="191"/>
        <v>0</v>
      </c>
      <c r="I353" s="172">
        <f t="shared" si="179"/>
        <v>610744</v>
      </c>
      <c r="J353" s="216"/>
      <c r="K353" s="216"/>
      <c r="L353" s="172"/>
      <c r="M353" s="216"/>
      <c r="N353" s="216"/>
      <c r="O353" s="172"/>
    </row>
    <row r="354" spans="1:15" ht="51.75" x14ac:dyDescent="0.25">
      <c r="A354" s="211" t="s">
        <v>503</v>
      </c>
      <c r="B354" s="260">
        <v>927</v>
      </c>
      <c r="C354" s="261" t="s">
        <v>9</v>
      </c>
      <c r="D354" s="262" t="s">
        <v>26</v>
      </c>
      <c r="E354" s="262" t="s">
        <v>504</v>
      </c>
      <c r="F354" s="271" t="s">
        <v>7</v>
      </c>
      <c r="G354" s="216">
        <f t="shared" si="191"/>
        <v>610744</v>
      </c>
      <c r="H354" s="216">
        <f t="shared" si="191"/>
        <v>0</v>
      </c>
      <c r="I354" s="172">
        <f t="shared" si="179"/>
        <v>610744</v>
      </c>
      <c r="J354" s="216"/>
      <c r="K354" s="216"/>
      <c r="L354" s="172"/>
      <c r="M354" s="216"/>
      <c r="N354" s="216"/>
      <c r="O354" s="172"/>
    </row>
    <row r="355" spans="1:15" x14ac:dyDescent="0.25">
      <c r="A355" s="141" t="s">
        <v>11</v>
      </c>
      <c r="B355" s="8">
        <v>927</v>
      </c>
      <c r="C355" s="155" t="s">
        <v>9</v>
      </c>
      <c r="D355" s="156" t="s">
        <v>26</v>
      </c>
      <c r="E355" s="249" t="s">
        <v>504</v>
      </c>
      <c r="F355" s="155" t="s">
        <v>12</v>
      </c>
      <c r="G355" s="184">
        <f t="shared" si="191"/>
        <v>610744</v>
      </c>
      <c r="H355" s="184">
        <f t="shared" si="191"/>
        <v>0</v>
      </c>
      <c r="I355" s="204">
        <f t="shared" si="179"/>
        <v>610744</v>
      </c>
      <c r="J355" s="184"/>
      <c r="K355" s="184"/>
      <c r="L355" s="204">
        <f t="shared" si="180"/>
        <v>0</v>
      </c>
      <c r="M355" s="184"/>
      <c r="N355" s="184"/>
      <c r="O355" s="204">
        <f t="shared" si="181"/>
        <v>0</v>
      </c>
    </row>
    <row r="356" spans="1:15" ht="22.5" x14ac:dyDescent="0.25">
      <c r="A356" s="258" t="s">
        <v>135</v>
      </c>
      <c r="B356" s="8">
        <v>927</v>
      </c>
      <c r="C356" s="155" t="s">
        <v>9</v>
      </c>
      <c r="D356" s="156" t="s">
        <v>26</v>
      </c>
      <c r="E356" s="249" t="s">
        <v>504</v>
      </c>
      <c r="F356" s="155" t="s">
        <v>14</v>
      </c>
      <c r="G356" s="184">
        <v>610744</v>
      </c>
      <c r="H356" s="184">
        <v>0</v>
      </c>
      <c r="I356" s="204">
        <f t="shared" si="179"/>
        <v>610744</v>
      </c>
      <c r="J356" s="184"/>
      <c r="K356" s="184"/>
      <c r="L356" s="204">
        <f t="shared" si="180"/>
        <v>0</v>
      </c>
      <c r="M356" s="184"/>
      <c r="N356" s="184"/>
      <c r="O356" s="204">
        <f t="shared" si="181"/>
        <v>0</v>
      </c>
    </row>
    <row r="357" spans="1:15" ht="51.6" customHeight="1" x14ac:dyDescent="0.25">
      <c r="A357" s="349" t="s">
        <v>476</v>
      </c>
      <c r="B357" s="265">
        <v>927</v>
      </c>
      <c r="C357" s="255" t="s">
        <v>9</v>
      </c>
      <c r="D357" s="257">
        <v>10</v>
      </c>
      <c r="E357" s="257" t="s">
        <v>106</v>
      </c>
      <c r="F357" s="255" t="s">
        <v>7</v>
      </c>
      <c r="G357" s="216">
        <f>SUM(G358+G366)</f>
        <v>4179519.1999999997</v>
      </c>
      <c r="H357" s="216">
        <f>SUM(H358+H366)</f>
        <v>0</v>
      </c>
      <c r="I357" s="172">
        <f t="shared" ref="I357:I368" si="192">SUM(G357+H357)</f>
        <v>4179519.1999999997</v>
      </c>
      <c r="J357" s="216">
        <f>SUM(J358+J366)</f>
        <v>3608229</v>
      </c>
      <c r="K357" s="216">
        <f>SUM(K358+K366)</f>
        <v>0</v>
      </c>
      <c r="L357" s="172">
        <f t="shared" ref="L357:L368" si="193">SUM(J357+K357)</f>
        <v>3608229</v>
      </c>
      <c r="M357" s="216">
        <f t="shared" ref="M357:N357" si="194">SUM(M358+M366)</f>
        <v>3142780.79</v>
      </c>
      <c r="N357" s="216">
        <f t="shared" si="194"/>
        <v>0</v>
      </c>
      <c r="O357" s="172">
        <f t="shared" ref="O357:O368" si="195">SUM(M357+N357)</f>
        <v>3142780.79</v>
      </c>
    </row>
    <row r="358" spans="1:15" x14ac:dyDescent="0.25">
      <c r="A358" s="211" t="s">
        <v>174</v>
      </c>
      <c r="B358" s="260">
        <v>927</v>
      </c>
      <c r="C358" s="261" t="s">
        <v>9</v>
      </c>
      <c r="D358" s="262">
        <v>10</v>
      </c>
      <c r="E358" s="262" t="s">
        <v>368</v>
      </c>
      <c r="F358" s="271" t="s">
        <v>7</v>
      </c>
      <c r="G358" s="216">
        <f>SUM(G359+G361+G363)</f>
        <v>3671668.4</v>
      </c>
      <c r="H358" s="216">
        <f>SUM(H359+H361+H363)</f>
        <v>0</v>
      </c>
      <c r="I358" s="172">
        <f t="shared" si="192"/>
        <v>3671668.4</v>
      </c>
      <c r="J358" s="216">
        <f>SUM(J359+J361+J363)</f>
        <v>3608229</v>
      </c>
      <c r="K358" s="216">
        <f>SUM(K359+K361+K363)</f>
        <v>0</v>
      </c>
      <c r="L358" s="172">
        <f t="shared" si="193"/>
        <v>3608229</v>
      </c>
      <c r="M358" s="216">
        <f t="shared" ref="M358:N358" si="196">SUM(M359+M361+M363)</f>
        <v>3142780.79</v>
      </c>
      <c r="N358" s="216">
        <f t="shared" si="196"/>
        <v>0</v>
      </c>
      <c r="O358" s="172">
        <f t="shared" si="195"/>
        <v>3142780.79</v>
      </c>
    </row>
    <row r="359" spans="1:15" ht="37.9" customHeight="1" x14ac:dyDescent="0.25">
      <c r="A359" s="252" t="s">
        <v>28</v>
      </c>
      <c r="B359" s="8">
        <v>927</v>
      </c>
      <c r="C359" s="155" t="s">
        <v>9</v>
      </c>
      <c r="D359" s="156">
        <v>10</v>
      </c>
      <c r="E359" s="249" t="s">
        <v>368</v>
      </c>
      <c r="F359" s="155" t="s">
        <v>29</v>
      </c>
      <c r="G359" s="184">
        <f>SUM(G360)</f>
        <v>2758687</v>
      </c>
      <c r="H359" s="184">
        <f>SUM(H360)</f>
        <v>0</v>
      </c>
      <c r="I359" s="204">
        <f t="shared" si="192"/>
        <v>2758687</v>
      </c>
      <c r="J359" s="184">
        <v>2743370</v>
      </c>
      <c r="K359" s="184">
        <f>SUM(K360)</f>
        <v>0</v>
      </c>
      <c r="L359" s="204">
        <f t="shared" si="193"/>
        <v>2743370</v>
      </c>
      <c r="M359" s="184">
        <v>2853100</v>
      </c>
      <c r="N359" s="184"/>
      <c r="O359" s="204">
        <f t="shared" si="195"/>
        <v>2853100</v>
      </c>
    </row>
    <row r="360" spans="1:15" x14ac:dyDescent="0.25">
      <c r="A360" s="141" t="s">
        <v>32</v>
      </c>
      <c r="B360" s="8">
        <v>927</v>
      </c>
      <c r="C360" s="155" t="s">
        <v>9</v>
      </c>
      <c r="D360" s="156">
        <v>10</v>
      </c>
      <c r="E360" s="249" t="s">
        <v>368</v>
      </c>
      <c r="F360" s="155" t="s">
        <v>33</v>
      </c>
      <c r="G360" s="184">
        <v>2758687</v>
      </c>
      <c r="H360" s="184">
        <v>0</v>
      </c>
      <c r="I360" s="204">
        <f t="shared" si="192"/>
        <v>2758687</v>
      </c>
      <c r="J360" s="184">
        <v>2743370</v>
      </c>
      <c r="K360" s="184"/>
      <c r="L360" s="204">
        <f t="shared" si="193"/>
        <v>2743370</v>
      </c>
      <c r="M360" s="184">
        <v>2853100</v>
      </c>
      <c r="N360" s="184"/>
      <c r="O360" s="204">
        <f t="shared" si="195"/>
        <v>2853100</v>
      </c>
    </row>
    <row r="361" spans="1:15" x14ac:dyDescent="0.25">
      <c r="A361" s="141" t="s">
        <v>11</v>
      </c>
      <c r="B361" s="8">
        <v>927</v>
      </c>
      <c r="C361" s="155" t="s">
        <v>9</v>
      </c>
      <c r="D361" s="156">
        <v>10</v>
      </c>
      <c r="E361" s="249" t="s">
        <v>368</v>
      </c>
      <c r="F361" s="155" t="s">
        <v>12</v>
      </c>
      <c r="G361" s="184">
        <f>SUM(G362)</f>
        <v>910181.4</v>
      </c>
      <c r="H361" s="184">
        <f>SUM(H362)</f>
        <v>0</v>
      </c>
      <c r="I361" s="204">
        <f t="shared" si="192"/>
        <v>910181.4</v>
      </c>
      <c r="J361" s="184">
        <v>862059</v>
      </c>
      <c r="K361" s="184">
        <f>SUM(K362)</f>
        <v>0</v>
      </c>
      <c r="L361" s="204">
        <f t="shared" si="193"/>
        <v>862059</v>
      </c>
      <c r="M361" s="184">
        <v>286880.78999999998</v>
      </c>
      <c r="N361" s="184"/>
      <c r="O361" s="204">
        <f t="shared" si="195"/>
        <v>286880.78999999998</v>
      </c>
    </row>
    <row r="362" spans="1:15" ht="22.5" x14ac:dyDescent="0.25">
      <c r="A362" s="258" t="s">
        <v>135</v>
      </c>
      <c r="B362" s="8">
        <v>927</v>
      </c>
      <c r="C362" s="155" t="s">
        <v>9</v>
      </c>
      <c r="D362" s="156">
        <v>10</v>
      </c>
      <c r="E362" s="249" t="s">
        <v>368</v>
      </c>
      <c r="F362" s="155" t="s">
        <v>14</v>
      </c>
      <c r="G362" s="184">
        <v>910181.4</v>
      </c>
      <c r="H362" s="184">
        <v>0</v>
      </c>
      <c r="I362" s="204">
        <f t="shared" si="192"/>
        <v>910181.4</v>
      </c>
      <c r="J362" s="184">
        <v>862059</v>
      </c>
      <c r="K362" s="184"/>
      <c r="L362" s="204">
        <f t="shared" si="193"/>
        <v>862059</v>
      </c>
      <c r="M362" s="184">
        <v>286880.78999999998</v>
      </c>
      <c r="N362" s="184"/>
      <c r="O362" s="204">
        <f t="shared" si="195"/>
        <v>286880.78999999998</v>
      </c>
    </row>
    <row r="363" spans="1:15" x14ac:dyDescent="0.25">
      <c r="A363" s="141" t="s">
        <v>34</v>
      </c>
      <c r="B363" s="8">
        <v>927</v>
      </c>
      <c r="C363" s="155" t="s">
        <v>9</v>
      </c>
      <c r="D363" s="156">
        <v>10</v>
      </c>
      <c r="E363" s="249" t="s">
        <v>368</v>
      </c>
      <c r="F363" s="155" t="s">
        <v>35</v>
      </c>
      <c r="G363" s="184">
        <f>SUM(G365)+G364</f>
        <v>2800</v>
      </c>
      <c r="H363" s="184">
        <f>SUM(H365)+H364</f>
        <v>0</v>
      </c>
      <c r="I363" s="204">
        <f t="shared" si="192"/>
        <v>2800</v>
      </c>
      <c r="J363" s="184">
        <v>2800</v>
      </c>
      <c r="K363" s="184">
        <f>SUM(K365)+K364</f>
        <v>0</v>
      </c>
      <c r="L363" s="204">
        <f t="shared" si="193"/>
        <v>2800</v>
      </c>
      <c r="M363" s="184">
        <v>2800</v>
      </c>
      <c r="N363" s="184"/>
      <c r="O363" s="204">
        <f t="shared" si="195"/>
        <v>2800</v>
      </c>
    </row>
    <row r="364" spans="1:15" x14ac:dyDescent="0.25">
      <c r="A364" s="141" t="s">
        <v>261</v>
      </c>
      <c r="B364" s="8">
        <v>927</v>
      </c>
      <c r="C364" s="155" t="s">
        <v>9</v>
      </c>
      <c r="D364" s="156">
        <v>10</v>
      </c>
      <c r="E364" s="249" t="s">
        <v>368</v>
      </c>
      <c r="F364" s="155" t="s">
        <v>262</v>
      </c>
      <c r="G364" s="184"/>
      <c r="H364" s="184"/>
      <c r="I364" s="204">
        <f t="shared" si="192"/>
        <v>0</v>
      </c>
      <c r="J364" s="184"/>
      <c r="K364" s="184"/>
      <c r="L364" s="204">
        <f t="shared" si="193"/>
        <v>0</v>
      </c>
      <c r="M364" s="184"/>
      <c r="N364" s="184"/>
      <c r="O364" s="204">
        <f t="shared" si="195"/>
        <v>0</v>
      </c>
    </row>
    <row r="365" spans="1:15" x14ac:dyDescent="0.25">
      <c r="A365" s="141" t="s">
        <v>122</v>
      </c>
      <c r="B365" s="8">
        <v>927</v>
      </c>
      <c r="C365" s="155" t="s">
        <v>9</v>
      </c>
      <c r="D365" s="156">
        <v>10</v>
      </c>
      <c r="E365" s="249" t="s">
        <v>368</v>
      </c>
      <c r="F365" s="155" t="s">
        <v>121</v>
      </c>
      <c r="G365" s="184">
        <v>2800</v>
      </c>
      <c r="H365" s="184"/>
      <c r="I365" s="204">
        <f t="shared" si="192"/>
        <v>2800</v>
      </c>
      <c r="J365" s="184">
        <v>2800</v>
      </c>
      <c r="K365" s="184"/>
      <c r="L365" s="204">
        <f t="shared" si="193"/>
        <v>2800</v>
      </c>
      <c r="M365" s="184">
        <v>2800</v>
      </c>
      <c r="N365" s="184"/>
      <c r="O365" s="204">
        <f t="shared" si="195"/>
        <v>2800</v>
      </c>
    </row>
    <row r="366" spans="1:15" ht="39" x14ac:dyDescent="0.25">
      <c r="A366" s="211" t="s">
        <v>254</v>
      </c>
      <c r="B366" s="260">
        <v>927</v>
      </c>
      <c r="C366" s="261" t="s">
        <v>9</v>
      </c>
      <c r="D366" s="262">
        <v>10</v>
      </c>
      <c r="E366" s="262" t="s">
        <v>369</v>
      </c>
      <c r="F366" s="271" t="s">
        <v>7</v>
      </c>
      <c r="G366" s="216">
        <f t="shared" ref="G366:N367" si="197">SUM(G367)</f>
        <v>507850.8</v>
      </c>
      <c r="H366" s="216">
        <f t="shared" si="197"/>
        <v>0</v>
      </c>
      <c r="I366" s="172">
        <f t="shared" si="192"/>
        <v>507850.8</v>
      </c>
      <c r="J366" s="216">
        <f t="shared" si="197"/>
        <v>0</v>
      </c>
      <c r="K366" s="216">
        <f t="shared" si="197"/>
        <v>0</v>
      </c>
      <c r="L366" s="172">
        <f t="shared" si="193"/>
        <v>0</v>
      </c>
      <c r="M366" s="216">
        <f t="shared" si="197"/>
        <v>0</v>
      </c>
      <c r="N366" s="216">
        <f t="shared" si="197"/>
        <v>0</v>
      </c>
      <c r="O366" s="172">
        <f t="shared" si="195"/>
        <v>0</v>
      </c>
    </row>
    <row r="367" spans="1:15" x14ac:dyDescent="0.25">
      <c r="A367" s="141" t="s">
        <v>11</v>
      </c>
      <c r="B367" s="8">
        <v>927</v>
      </c>
      <c r="C367" s="155" t="s">
        <v>9</v>
      </c>
      <c r="D367" s="156">
        <v>10</v>
      </c>
      <c r="E367" s="249" t="s">
        <v>369</v>
      </c>
      <c r="F367" s="155" t="s">
        <v>12</v>
      </c>
      <c r="G367" s="184">
        <f t="shared" si="197"/>
        <v>507850.8</v>
      </c>
      <c r="H367" s="184">
        <f t="shared" si="197"/>
        <v>0</v>
      </c>
      <c r="I367" s="204">
        <f t="shared" si="192"/>
        <v>507850.8</v>
      </c>
      <c r="J367" s="184">
        <f t="shared" si="197"/>
        <v>0</v>
      </c>
      <c r="K367" s="184">
        <f t="shared" si="197"/>
        <v>0</v>
      </c>
      <c r="L367" s="172">
        <f t="shared" si="193"/>
        <v>0</v>
      </c>
      <c r="M367" s="184">
        <f t="shared" si="197"/>
        <v>0</v>
      </c>
      <c r="N367" s="184">
        <f t="shared" si="197"/>
        <v>0</v>
      </c>
      <c r="O367" s="172">
        <f t="shared" si="195"/>
        <v>0</v>
      </c>
    </row>
    <row r="368" spans="1:15" ht="22.5" x14ac:dyDescent="0.25">
      <c r="A368" s="258" t="s">
        <v>135</v>
      </c>
      <c r="B368" s="8">
        <v>927</v>
      </c>
      <c r="C368" s="155" t="s">
        <v>9</v>
      </c>
      <c r="D368" s="156">
        <v>10</v>
      </c>
      <c r="E368" s="249" t="s">
        <v>369</v>
      </c>
      <c r="F368" s="155" t="s">
        <v>14</v>
      </c>
      <c r="G368" s="184">
        <v>507850.8</v>
      </c>
      <c r="H368" s="184">
        <v>0</v>
      </c>
      <c r="I368" s="204">
        <f t="shared" si="192"/>
        <v>507850.8</v>
      </c>
      <c r="J368" s="184"/>
      <c r="K368" s="184"/>
      <c r="L368" s="172">
        <f t="shared" si="193"/>
        <v>0</v>
      </c>
      <c r="M368" s="184"/>
      <c r="N368" s="184"/>
      <c r="O368" s="172">
        <f t="shared" si="195"/>
        <v>0</v>
      </c>
    </row>
    <row r="369" spans="1:15" ht="18" x14ac:dyDescent="0.25">
      <c r="A369" s="272" t="s">
        <v>77</v>
      </c>
      <c r="B369" s="260">
        <v>927</v>
      </c>
      <c r="C369" s="261" t="s">
        <v>39</v>
      </c>
      <c r="D369" s="262" t="s">
        <v>6</v>
      </c>
      <c r="E369" s="262" t="s">
        <v>106</v>
      </c>
      <c r="F369" s="261" t="s">
        <v>7</v>
      </c>
      <c r="G369" s="216">
        <f>SUM(G370+G402+G380+G390)</f>
        <v>68228949.319999993</v>
      </c>
      <c r="H369" s="216">
        <f>SUM(H370+H402+H380+H390)</f>
        <v>891798.72</v>
      </c>
      <c r="I369" s="172">
        <f t="shared" si="179"/>
        <v>69120748.039999992</v>
      </c>
      <c r="J369" s="216">
        <f>SUM(J370+J402+J380+J390)</f>
        <v>22380936.699999999</v>
      </c>
      <c r="K369" s="216">
        <f>SUM(K370+K402+K380+K390)</f>
        <v>0</v>
      </c>
      <c r="L369" s="172">
        <f t="shared" si="180"/>
        <v>22380936.699999999</v>
      </c>
      <c r="M369" s="216">
        <f>SUM(M370+M402+M380+M390)</f>
        <v>18563692.98</v>
      </c>
      <c r="N369" s="216">
        <f>SUM(N370+N402+N380+N390)</f>
        <v>0</v>
      </c>
      <c r="O369" s="172">
        <f t="shared" si="181"/>
        <v>18563692.98</v>
      </c>
    </row>
    <row r="370" spans="1:15" x14ac:dyDescent="0.25">
      <c r="A370" s="267" t="s">
        <v>78</v>
      </c>
      <c r="B370" s="265">
        <v>927</v>
      </c>
      <c r="C370" s="255" t="s">
        <v>39</v>
      </c>
      <c r="D370" s="257" t="s">
        <v>55</v>
      </c>
      <c r="E370" s="257" t="s">
        <v>106</v>
      </c>
      <c r="F370" s="255" t="s">
        <v>7</v>
      </c>
      <c r="G370" s="216">
        <f>SUM(G371+G377+G374)</f>
        <v>1127621.4500000002</v>
      </c>
      <c r="H370" s="216">
        <f t="shared" ref="H370:I370" si="198">SUM(H371+H377+H374)</f>
        <v>-908201.28</v>
      </c>
      <c r="I370" s="216">
        <f t="shared" si="198"/>
        <v>219420.16999999998</v>
      </c>
      <c r="J370" s="216">
        <f>SUM(J371)</f>
        <v>45758.02</v>
      </c>
      <c r="K370" s="216">
        <f>SUM(K371)</f>
        <v>0</v>
      </c>
      <c r="L370" s="172">
        <f t="shared" si="180"/>
        <v>45758.02</v>
      </c>
      <c r="M370" s="216">
        <f t="shared" ref="M370:N370" si="199">SUM(M371)</f>
        <v>32684.3</v>
      </c>
      <c r="N370" s="216">
        <f t="shared" si="199"/>
        <v>0</v>
      </c>
      <c r="O370" s="172">
        <f t="shared" si="181"/>
        <v>32684.3</v>
      </c>
    </row>
    <row r="371" spans="1:15" ht="84.75" x14ac:dyDescent="0.25">
      <c r="A371" s="292" t="s">
        <v>250</v>
      </c>
      <c r="B371" s="260">
        <v>927</v>
      </c>
      <c r="C371" s="261" t="s">
        <v>39</v>
      </c>
      <c r="D371" s="262" t="s">
        <v>55</v>
      </c>
      <c r="E371" s="262" t="s">
        <v>370</v>
      </c>
      <c r="F371" s="271" t="s">
        <v>7</v>
      </c>
      <c r="G371" s="216">
        <f t="shared" ref="G371:N378" si="200">SUM(G372)</f>
        <v>89420.17</v>
      </c>
      <c r="H371" s="216">
        <f t="shared" si="200"/>
        <v>0</v>
      </c>
      <c r="I371" s="172">
        <f t="shared" si="179"/>
        <v>89420.17</v>
      </c>
      <c r="J371" s="216">
        <f t="shared" si="200"/>
        <v>45758.02</v>
      </c>
      <c r="K371" s="216">
        <f t="shared" si="200"/>
        <v>0</v>
      </c>
      <c r="L371" s="172">
        <f t="shared" si="180"/>
        <v>45758.02</v>
      </c>
      <c r="M371" s="216">
        <f t="shared" si="200"/>
        <v>32684.3</v>
      </c>
      <c r="N371" s="216">
        <f t="shared" si="200"/>
        <v>0</v>
      </c>
      <c r="O371" s="172">
        <f t="shared" si="181"/>
        <v>32684.3</v>
      </c>
    </row>
    <row r="372" spans="1:15" x14ac:dyDescent="0.25">
      <c r="A372" s="141" t="s">
        <v>11</v>
      </c>
      <c r="B372" s="8">
        <v>927</v>
      </c>
      <c r="C372" s="155" t="s">
        <v>39</v>
      </c>
      <c r="D372" s="156" t="s">
        <v>55</v>
      </c>
      <c r="E372" s="156" t="s">
        <v>370</v>
      </c>
      <c r="F372" s="155" t="s">
        <v>12</v>
      </c>
      <c r="G372" s="184">
        <f t="shared" si="200"/>
        <v>89420.17</v>
      </c>
      <c r="H372" s="184">
        <f t="shared" si="200"/>
        <v>0</v>
      </c>
      <c r="I372" s="204">
        <f t="shared" si="179"/>
        <v>89420.17</v>
      </c>
      <c r="J372" s="184">
        <f t="shared" si="200"/>
        <v>45758.02</v>
      </c>
      <c r="K372" s="184">
        <f t="shared" si="200"/>
        <v>0</v>
      </c>
      <c r="L372" s="204">
        <f t="shared" si="180"/>
        <v>45758.02</v>
      </c>
      <c r="M372" s="184">
        <f t="shared" si="200"/>
        <v>32684.3</v>
      </c>
      <c r="N372" s="184">
        <f t="shared" si="200"/>
        <v>0</v>
      </c>
      <c r="O372" s="204">
        <f t="shared" si="181"/>
        <v>32684.3</v>
      </c>
    </row>
    <row r="373" spans="1:15" ht="22.5" x14ac:dyDescent="0.25">
      <c r="A373" s="258" t="s">
        <v>135</v>
      </c>
      <c r="B373" s="8">
        <v>927</v>
      </c>
      <c r="C373" s="155" t="s">
        <v>39</v>
      </c>
      <c r="D373" s="156" t="s">
        <v>55</v>
      </c>
      <c r="E373" s="156" t="s">
        <v>370</v>
      </c>
      <c r="F373" s="155" t="s">
        <v>14</v>
      </c>
      <c r="G373" s="184">
        <v>89420.17</v>
      </c>
      <c r="H373" s="184">
        <v>0</v>
      </c>
      <c r="I373" s="204">
        <f t="shared" si="179"/>
        <v>89420.17</v>
      </c>
      <c r="J373" s="184">
        <v>45758.02</v>
      </c>
      <c r="K373" s="184"/>
      <c r="L373" s="204">
        <f t="shared" si="180"/>
        <v>45758.02</v>
      </c>
      <c r="M373" s="184">
        <v>32684.3</v>
      </c>
      <c r="N373" s="184"/>
      <c r="O373" s="204">
        <f t="shared" si="181"/>
        <v>32684.3</v>
      </c>
    </row>
    <row r="374" spans="1:15" x14ac:dyDescent="0.25">
      <c r="A374" s="211" t="s">
        <v>467</v>
      </c>
      <c r="B374" s="260">
        <v>927</v>
      </c>
      <c r="C374" s="261" t="s">
        <v>39</v>
      </c>
      <c r="D374" s="262" t="s">
        <v>55</v>
      </c>
      <c r="E374" s="262" t="s">
        <v>466</v>
      </c>
      <c r="F374" s="271" t="s">
        <v>7</v>
      </c>
      <c r="G374" s="216">
        <f t="shared" si="200"/>
        <v>100000</v>
      </c>
      <c r="H374" s="216">
        <f t="shared" si="200"/>
        <v>0</v>
      </c>
      <c r="I374" s="172">
        <f t="shared" ref="I374:I376" si="201">SUM(G374+H374)</f>
        <v>100000</v>
      </c>
      <c r="J374" s="184"/>
      <c r="K374" s="184"/>
      <c r="L374" s="204"/>
      <c r="M374" s="184"/>
      <c r="N374" s="184"/>
      <c r="O374" s="204"/>
    </row>
    <row r="375" spans="1:15" x14ac:dyDescent="0.25">
      <c r="A375" s="141" t="s">
        <v>11</v>
      </c>
      <c r="B375" s="8">
        <v>927</v>
      </c>
      <c r="C375" s="155" t="s">
        <v>39</v>
      </c>
      <c r="D375" s="156" t="s">
        <v>55</v>
      </c>
      <c r="E375" s="156" t="s">
        <v>466</v>
      </c>
      <c r="F375" s="155" t="s">
        <v>12</v>
      </c>
      <c r="G375" s="184">
        <f t="shared" si="200"/>
        <v>100000</v>
      </c>
      <c r="H375" s="184">
        <f t="shared" si="200"/>
        <v>0</v>
      </c>
      <c r="I375" s="204">
        <f t="shared" si="201"/>
        <v>100000</v>
      </c>
      <c r="J375" s="184"/>
      <c r="K375" s="184"/>
      <c r="L375" s="204"/>
      <c r="M375" s="184"/>
      <c r="N375" s="184"/>
      <c r="O375" s="204"/>
    </row>
    <row r="376" spans="1:15" ht="22.5" x14ac:dyDescent="0.25">
      <c r="A376" s="258" t="s">
        <v>135</v>
      </c>
      <c r="B376" s="8">
        <v>927</v>
      </c>
      <c r="C376" s="155" t="s">
        <v>39</v>
      </c>
      <c r="D376" s="156" t="s">
        <v>55</v>
      </c>
      <c r="E376" s="156" t="s">
        <v>466</v>
      </c>
      <c r="F376" s="155" t="s">
        <v>14</v>
      </c>
      <c r="G376" s="184">
        <v>100000</v>
      </c>
      <c r="H376" s="184">
        <v>0</v>
      </c>
      <c r="I376" s="204">
        <f t="shared" si="201"/>
        <v>100000</v>
      </c>
      <c r="J376" s="184"/>
      <c r="K376" s="184"/>
      <c r="L376" s="204"/>
      <c r="M376" s="184"/>
      <c r="N376" s="184"/>
      <c r="O376" s="204"/>
    </row>
    <row r="377" spans="1:15" s="295" customFormat="1" ht="24" x14ac:dyDescent="0.25">
      <c r="A377" s="351" t="s">
        <v>481</v>
      </c>
      <c r="B377" s="265">
        <v>927</v>
      </c>
      <c r="C377" s="255" t="s">
        <v>39</v>
      </c>
      <c r="D377" s="257" t="s">
        <v>55</v>
      </c>
      <c r="E377" s="257" t="s">
        <v>480</v>
      </c>
      <c r="F377" s="255" t="s">
        <v>7</v>
      </c>
      <c r="G377" s="216">
        <f t="shared" si="200"/>
        <v>938201.28</v>
      </c>
      <c r="H377" s="216">
        <f t="shared" si="200"/>
        <v>-908201.28</v>
      </c>
      <c r="I377" s="172">
        <f t="shared" si="179"/>
        <v>30000</v>
      </c>
      <c r="J377" s="216"/>
      <c r="K377" s="216"/>
      <c r="L377" s="172"/>
      <c r="M377" s="216"/>
      <c r="N377" s="216"/>
      <c r="O377" s="172"/>
    </row>
    <row r="378" spans="1:15" x14ac:dyDescent="0.25">
      <c r="A378" s="258" t="s">
        <v>11</v>
      </c>
      <c r="B378" s="8">
        <v>927</v>
      </c>
      <c r="C378" s="155" t="s">
        <v>39</v>
      </c>
      <c r="D378" s="156" t="s">
        <v>55</v>
      </c>
      <c r="E378" s="156" t="s">
        <v>480</v>
      </c>
      <c r="F378" s="155" t="s">
        <v>12</v>
      </c>
      <c r="G378" s="184">
        <f t="shared" si="200"/>
        <v>938201.28</v>
      </c>
      <c r="H378" s="184">
        <f t="shared" si="200"/>
        <v>-908201.28</v>
      </c>
      <c r="I378" s="204">
        <f t="shared" si="179"/>
        <v>30000</v>
      </c>
      <c r="J378" s="184"/>
      <c r="K378" s="184"/>
      <c r="L378" s="204"/>
      <c r="M378" s="184"/>
      <c r="N378" s="184"/>
      <c r="O378" s="204"/>
    </row>
    <row r="379" spans="1:15" ht="22.5" x14ac:dyDescent="0.25">
      <c r="A379" s="258" t="s">
        <v>135</v>
      </c>
      <c r="B379" s="8">
        <v>927</v>
      </c>
      <c r="C379" s="155" t="s">
        <v>39</v>
      </c>
      <c r="D379" s="156" t="s">
        <v>55</v>
      </c>
      <c r="E379" s="156" t="s">
        <v>480</v>
      </c>
      <c r="F379" s="155" t="s">
        <v>14</v>
      </c>
      <c r="G379" s="184">
        <v>938201.28</v>
      </c>
      <c r="H379" s="184">
        <v>-908201.28</v>
      </c>
      <c r="I379" s="204">
        <f t="shared" si="179"/>
        <v>30000</v>
      </c>
      <c r="J379" s="184"/>
      <c r="K379" s="184"/>
      <c r="L379" s="204"/>
      <c r="M379" s="184"/>
      <c r="N379" s="184"/>
      <c r="O379" s="204"/>
    </row>
    <row r="380" spans="1:15" x14ac:dyDescent="0.25">
      <c r="A380" s="259" t="s">
        <v>123</v>
      </c>
      <c r="B380" s="260">
        <v>927</v>
      </c>
      <c r="C380" s="255" t="s">
        <v>39</v>
      </c>
      <c r="D380" s="255" t="s">
        <v>58</v>
      </c>
      <c r="E380" s="257" t="s">
        <v>106</v>
      </c>
      <c r="F380" s="256" t="s">
        <v>7</v>
      </c>
      <c r="G380" s="216">
        <f>SUM(G381+G387+G384)</f>
        <v>23936994</v>
      </c>
      <c r="H380" s="216">
        <f t="shared" ref="H380:I380" si="202">SUM(H381+H387+H384)</f>
        <v>0</v>
      </c>
      <c r="I380" s="216">
        <f t="shared" si="202"/>
        <v>23936994</v>
      </c>
      <c r="J380" s="216">
        <f>SUM(J381)</f>
        <v>1706910</v>
      </c>
      <c r="K380" s="216">
        <f>SUM(K381)</f>
        <v>0</v>
      </c>
      <c r="L380" s="172">
        <f t="shared" si="180"/>
        <v>1706910</v>
      </c>
      <c r="M380" s="216">
        <f t="shared" ref="M380:N380" si="203">SUM(M381)</f>
        <v>586600</v>
      </c>
      <c r="N380" s="216">
        <f t="shared" si="203"/>
        <v>0</v>
      </c>
      <c r="O380" s="172">
        <f t="shared" si="181"/>
        <v>586600</v>
      </c>
    </row>
    <row r="381" spans="1:15" ht="60.75" x14ac:dyDescent="0.25">
      <c r="A381" s="292" t="s">
        <v>188</v>
      </c>
      <c r="B381" s="260">
        <v>927</v>
      </c>
      <c r="C381" s="261" t="s">
        <v>39</v>
      </c>
      <c r="D381" s="262" t="s">
        <v>58</v>
      </c>
      <c r="E381" s="262" t="s">
        <v>371</v>
      </c>
      <c r="F381" s="261" t="s">
        <v>7</v>
      </c>
      <c r="G381" s="216">
        <f t="shared" ref="G381:N388" si="204">SUM(G382)</f>
        <v>8712200</v>
      </c>
      <c r="H381" s="216">
        <f t="shared" si="204"/>
        <v>0</v>
      </c>
      <c r="I381" s="172">
        <f t="shared" si="179"/>
        <v>8712200</v>
      </c>
      <c r="J381" s="216">
        <f t="shared" si="204"/>
        <v>1706910</v>
      </c>
      <c r="K381" s="216">
        <f t="shared" si="204"/>
        <v>0</v>
      </c>
      <c r="L381" s="172">
        <f t="shared" si="180"/>
        <v>1706910</v>
      </c>
      <c r="M381" s="216">
        <f t="shared" si="204"/>
        <v>586600</v>
      </c>
      <c r="N381" s="216">
        <f t="shared" si="204"/>
        <v>0</v>
      </c>
      <c r="O381" s="172">
        <f t="shared" si="181"/>
        <v>586600</v>
      </c>
    </row>
    <row r="382" spans="1:15" x14ac:dyDescent="0.25">
      <c r="A382" s="141" t="s">
        <v>34</v>
      </c>
      <c r="B382" s="8">
        <v>927</v>
      </c>
      <c r="C382" s="155" t="s">
        <v>39</v>
      </c>
      <c r="D382" s="156" t="s">
        <v>58</v>
      </c>
      <c r="E382" s="156" t="s">
        <v>371</v>
      </c>
      <c r="F382" s="155" t="s">
        <v>35</v>
      </c>
      <c r="G382" s="184">
        <f t="shared" si="204"/>
        <v>8712200</v>
      </c>
      <c r="H382" s="184">
        <f t="shared" si="204"/>
        <v>0</v>
      </c>
      <c r="I382" s="204">
        <f t="shared" si="179"/>
        <v>8712200</v>
      </c>
      <c r="J382" s="184">
        <f t="shared" si="204"/>
        <v>1706910</v>
      </c>
      <c r="K382" s="184">
        <f t="shared" si="204"/>
        <v>0</v>
      </c>
      <c r="L382" s="204">
        <f t="shared" si="180"/>
        <v>1706910</v>
      </c>
      <c r="M382" s="184">
        <f t="shared" si="204"/>
        <v>586600</v>
      </c>
      <c r="N382" s="184">
        <f t="shared" si="204"/>
        <v>0</v>
      </c>
      <c r="O382" s="204">
        <f t="shared" si="181"/>
        <v>586600</v>
      </c>
    </row>
    <row r="383" spans="1:15" ht="23.25" x14ac:dyDescent="0.25">
      <c r="A383" s="141" t="s">
        <v>79</v>
      </c>
      <c r="B383" s="8">
        <v>927</v>
      </c>
      <c r="C383" s="155" t="s">
        <v>39</v>
      </c>
      <c r="D383" s="156" t="s">
        <v>58</v>
      </c>
      <c r="E383" s="156" t="s">
        <v>371</v>
      </c>
      <c r="F383" s="155" t="s">
        <v>80</v>
      </c>
      <c r="G383" s="184">
        <v>8712200</v>
      </c>
      <c r="H383" s="184">
        <v>0</v>
      </c>
      <c r="I383" s="204">
        <f t="shared" si="179"/>
        <v>8712200</v>
      </c>
      <c r="J383" s="184">
        <v>1706910</v>
      </c>
      <c r="K383" s="184"/>
      <c r="L383" s="204">
        <f t="shared" si="180"/>
        <v>1706910</v>
      </c>
      <c r="M383" s="184">
        <v>586600</v>
      </c>
      <c r="N383" s="184"/>
      <c r="O383" s="204">
        <f t="shared" si="181"/>
        <v>586600</v>
      </c>
    </row>
    <row r="384" spans="1:15" ht="24.75" x14ac:dyDescent="0.25">
      <c r="A384" s="292" t="s">
        <v>500</v>
      </c>
      <c r="B384" s="260">
        <v>927</v>
      </c>
      <c r="C384" s="261" t="s">
        <v>39</v>
      </c>
      <c r="D384" s="262" t="s">
        <v>58</v>
      </c>
      <c r="E384" s="262" t="s">
        <v>499</v>
      </c>
      <c r="F384" s="261" t="s">
        <v>7</v>
      </c>
      <c r="G384" s="216">
        <f t="shared" si="204"/>
        <v>514794</v>
      </c>
      <c r="H384" s="216">
        <f t="shared" si="204"/>
        <v>0</v>
      </c>
      <c r="I384" s="172">
        <f t="shared" si="179"/>
        <v>514794</v>
      </c>
      <c r="J384" s="184"/>
      <c r="K384" s="184"/>
      <c r="L384" s="204"/>
      <c r="M384" s="184"/>
      <c r="N384" s="184"/>
      <c r="O384" s="204"/>
    </row>
    <row r="385" spans="1:15" x14ac:dyDescent="0.25">
      <c r="A385" s="141" t="s">
        <v>11</v>
      </c>
      <c r="B385" s="8">
        <v>927</v>
      </c>
      <c r="C385" s="155" t="s">
        <v>39</v>
      </c>
      <c r="D385" s="156" t="s">
        <v>58</v>
      </c>
      <c r="E385" s="156" t="s">
        <v>499</v>
      </c>
      <c r="F385" s="155" t="s">
        <v>12</v>
      </c>
      <c r="G385" s="184">
        <f t="shared" si="204"/>
        <v>514794</v>
      </c>
      <c r="H385" s="184">
        <f t="shared" si="204"/>
        <v>0</v>
      </c>
      <c r="I385" s="204">
        <f t="shared" si="179"/>
        <v>514794</v>
      </c>
      <c r="J385" s="184"/>
      <c r="K385" s="184"/>
      <c r="L385" s="204"/>
      <c r="M385" s="184"/>
      <c r="N385" s="184"/>
      <c r="O385" s="204"/>
    </row>
    <row r="386" spans="1:15" ht="23.25" x14ac:dyDescent="0.25">
      <c r="A386" s="141" t="s">
        <v>135</v>
      </c>
      <c r="B386" s="8">
        <v>927</v>
      </c>
      <c r="C386" s="155" t="s">
        <v>39</v>
      </c>
      <c r="D386" s="156" t="s">
        <v>58</v>
      </c>
      <c r="E386" s="156" t="s">
        <v>499</v>
      </c>
      <c r="F386" s="155" t="s">
        <v>14</v>
      </c>
      <c r="G386" s="184">
        <v>514794</v>
      </c>
      <c r="H386" s="184">
        <v>0</v>
      </c>
      <c r="I386" s="204">
        <f t="shared" si="179"/>
        <v>514794</v>
      </c>
      <c r="J386" s="184"/>
      <c r="K386" s="184"/>
      <c r="L386" s="204"/>
      <c r="M386" s="184"/>
      <c r="N386" s="184"/>
      <c r="O386" s="204"/>
    </row>
    <row r="387" spans="1:15" ht="36.75" x14ac:dyDescent="0.25">
      <c r="A387" s="292" t="s">
        <v>486</v>
      </c>
      <c r="B387" s="260">
        <v>927</v>
      </c>
      <c r="C387" s="261" t="s">
        <v>39</v>
      </c>
      <c r="D387" s="262" t="s">
        <v>58</v>
      </c>
      <c r="E387" s="262" t="s">
        <v>485</v>
      </c>
      <c r="F387" s="261" t="s">
        <v>7</v>
      </c>
      <c r="G387" s="216">
        <f t="shared" si="204"/>
        <v>14710000</v>
      </c>
      <c r="H387" s="216">
        <f t="shared" si="204"/>
        <v>0</v>
      </c>
      <c r="I387" s="172">
        <f t="shared" ref="I387:I389" si="205">SUM(G387+H387)</f>
        <v>14710000</v>
      </c>
      <c r="J387" s="184"/>
      <c r="K387" s="184"/>
      <c r="L387" s="204"/>
      <c r="M387" s="184"/>
      <c r="N387" s="184"/>
      <c r="O387" s="204"/>
    </row>
    <row r="388" spans="1:15" x14ac:dyDescent="0.25">
      <c r="A388" s="141" t="s">
        <v>11</v>
      </c>
      <c r="B388" s="8">
        <v>927</v>
      </c>
      <c r="C388" s="155" t="s">
        <v>39</v>
      </c>
      <c r="D388" s="156" t="s">
        <v>58</v>
      </c>
      <c r="E388" s="156" t="s">
        <v>485</v>
      </c>
      <c r="F388" s="155" t="s">
        <v>12</v>
      </c>
      <c r="G388" s="184">
        <f t="shared" si="204"/>
        <v>14710000</v>
      </c>
      <c r="H388" s="184">
        <f t="shared" si="204"/>
        <v>0</v>
      </c>
      <c r="I388" s="204">
        <f t="shared" si="205"/>
        <v>14710000</v>
      </c>
      <c r="J388" s="184"/>
      <c r="K388" s="184"/>
      <c r="L388" s="204"/>
      <c r="M388" s="184"/>
      <c r="N388" s="184"/>
      <c r="O388" s="204"/>
    </row>
    <row r="389" spans="1:15" ht="23.25" x14ac:dyDescent="0.25">
      <c r="A389" s="141" t="s">
        <v>135</v>
      </c>
      <c r="B389" s="8">
        <v>927</v>
      </c>
      <c r="C389" s="155" t="s">
        <v>39</v>
      </c>
      <c r="D389" s="156" t="s">
        <v>58</v>
      </c>
      <c r="E389" s="156" t="s">
        <v>485</v>
      </c>
      <c r="F389" s="155" t="s">
        <v>14</v>
      </c>
      <c r="G389" s="184">
        <v>14710000</v>
      </c>
      <c r="H389" s="184">
        <v>0</v>
      </c>
      <c r="I389" s="204">
        <f t="shared" si="205"/>
        <v>14710000</v>
      </c>
      <c r="J389" s="184"/>
      <c r="K389" s="184"/>
      <c r="L389" s="204"/>
      <c r="M389" s="184"/>
      <c r="N389" s="184"/>
      <c r="O389" s="204"/>
    </row>
    <row r="390" spans="1:15" x14ac:dyDescent="0.25">
      <c r="A390" s="259" t="s">
        <v>53</v>
      </c>
      <c r="B390" s="260">
        <v>927</v>
      </c>
      <c r="C390" s="255" t="s">
        <v>39</v>
      </c>
      <c r="D390" s="255" t="s">
        <v>26</v>
      </c>
      <c r="E390" s="257" t="s">
        <v>106</v>
      </c>
      <c r="F390" s="256" t="s">
        <v>7</v>
      </c>
      <c r="G390" s="216">
        <f>SUM(G394+G397+G391)</f>
        <v>31237058.799999997</v>
      </c>
      <c r="H390" s="216">
        <f>SUM(H394+H397+H391)</f>
        <v>1800000</v>
      </c>
      <c r="I390" s="172">
        <f t="shared" si="179"/>
        <v>33037058.799999997</v>
      </c>
      <c r="J390" s="216">
        <f>SUM(J394+J397+J391)</f>
        <v>16973724</v>
      </c>
      <c r="K390" s="216">
        <f>SUM(K394+K397+K391)</f>
        <v>0</v>
      </c>
      <c r="L390" s="172">
        <f t="shared" si="180"/>
        <v>16973724</v>
      </c>
      <c r="M390" s="216">
        <f t="shared" ref="M390:N390" si="206">SUM(M394+M397+M391)</f>
        <v>14728864</v>
      </c>
      <c r="N390" s="216">
        <f t="shared" si="206"/>
        <v>0</v>
      </c>
      <c r="O390" s="172">
        <f t="shared" si="181"/>
        <v>14728864</v>
      </c>
    </row>
    <row r="391" spans="1:15" ht="39" x14ac:dyDescent="0.25">
      <c r="A391" s="211" t="s">
        <v>213</v>
      </c>
      <c r="B391" s="260">
        <v>927</v>
      </c>
      <c r="C391" s="261" t="s">
        <v>39</v>
      </c>
      <c r="D391" s="262" t="s">
        <v>26</v>
      </c>
      <c r="E391" s="262" t="s">
        <v>372</v>
      </c>
      <c r="F391" s="261" t="s">
        <v>7</v>
      </c>
      <c r="G391" s="216">
        <f>SUM(G392)</f>
        <v>665581.07999999996</v>
      </c>
      <c r="H391" s="216">
        <f>SUM(H392)</f>
        <v>90559</v>
      </c>
      <c r="I391" s="172">
        <f t="shared" si="179"/>
        <v>756140.08</v>
      </c>
      <c r="J391" s="216">
        <f>SUM(J392)</f>
        <v>12339975.060000001</v>
      </c>
      <c r="K391" s="216">
        <f>SUM(K392)</f>
        <v>0</v>
      </c>
      <c r="L391" s="172">
        <f t="shared" si="180"/>
        <v>12339975.060000001</v>
      </c>
      <c r="M391" s="216">
        <f t="shared" ref="M391:N392" si="207">SUM(M392)</f>
        <v>12411987.4</v>
      </c>
      <c r="N391" s="216">
        <f t="shared" si="207"/>
        <v>0</v>
      </c>
      <c r="O391" s="172">
        <f t="shared" si="181"/>
        <v>12411987.4</v>
      </c>
    </row>
    <row r="392" spans="1:15" x14ac:dyDescent="0.25">
      <c r="A392" s="252" t="s">
        <v>11</v>
      </c>
      <c r="B392" s="269">
        <v>927</v>
      </c>
      <c r="C392" s="250" t="s">
        <v>39</v>
      </c>
      <c r="D392" s="249" t="s">
        <v>26</v>
      </c>
      <c r="E392" s="249" t="s">
        <v>372</v>
      </c>
      <c r="F392" s="250" t="s">
        <v>12</v>
      </c>
      <c r="G392" s="184">
        <f>SUM(G393)</f>
        <v>665581.07999999996</v>
      </c>
      <c r="H392" s="184">
        <f>SUM(H393)</f>
        <v>90559</v>
      </c>
      <c r="I392" s="204">
        <f t="shared" si="179"/>
        <v>756140.08</v>
      </c>
      <c r="J392" s="184">
        <f>SUM(J393)</f>
        <v>12339975.060000001</v>
      </c>
      <c r="K392" s="184">
        <f>SUM(K393)</f>
        <v>0</v>
      </c>
      <c r="L392" s="204">
        <f t="shared" si="180"/>
        <v>12339975.060000001</v>
      </c>
      <c r="M392" s="184">
        <f t="shared" si="207"/>
        <v>12411987.4</v>
      </c>
      <c r="N392" s="184">
        <f t="shared" si="207"/>
        <v>0</v>
      </c>
      <c r="O392" s="204">
        <f t="shared" si="181"/>
        <v>12411987.4</v>
      </c>
    </row>
    <row r="393" spans="1:15" x14ac:dyDescent="0.25">
      <c r="A393" s="141" t="s">
        <v>140</v>
      </c>
      <c r="B393" s="269">
        <v>927</v>
      </c>
      <c r="C393" s="250" t="s">
        <v>39</v>
      </c>
      <c r="D393" s="249" t="s">
        <v>26</v>
      </c>
      <c r="E393" s="249" t="s">
        <v>372</v>
      </c>
      <c r="F393" s="250" t="s">
        <v>14</v>
      </c>
      <c r="G393" s="184">
        <v>665581.07999999996</v>
      </c>
      <c r="H393" s="184">
        <v>90559</v>
      </c>
      <c r="I393" s="204">
        <f t="shared" si="179"/>
        <v>756140.08</v>
      </c>
      <c r="J393" s="184">
        <v>12339975.060000001</v>
      </c>
      <c r="K393" s="184"/>
      <c r="L393" s="204">
        <f t="shared" si="180"/>
        <v>12339975.060000001</v>
      </c>
      <c r="M393" s="184">
        <v>12411987.4</v>
      </c>
      <c r="N393" s="184"/>
      <c r="O393" s="204">
        <f t="shared" si="181"/>
        <v>12411987.4</v>
      </c>
    </row>
    <row r="394" spans="1:15" ht="179.25" x14ac:dyDescent="0.25">
      <c r="A394" s="211" t="s">
        <v>175</v>
      </c>
      <c r="B394" s="260">
        <v>927</v>
      </c>
      <c r="C394" s="261" t="s">
        <v>39</v>
      </c>
      <c r="D394" s="262" t="s">
        <v>26</v>
      </c>
      <c r="E394" s="262" t="s">
        <v>373</v>
      </c>
      <c r="F394" s="261" t="s">
        <v>7</v>
      </c>
      <c r="G394" s="216">
        <f>SUM(G395)</f>
        <v>11707643.26</v>
      </c>
      <c r="H394" s="216">
        <f>SUM(H395)</f>
        <v>1709441</v>
      </c>
      <c r="I394" s="172">
        <f t="shared" si="179"/>
        <v>13417084.26</v>
      </c>
      <c r="J394" s="216">
        <f>SUM(J395)</f>
        <v>0</v>
      </c>
      <c r="K394" s="216">
        <f>SUM(K395)</f>
        <v>0</v>
      </c>
      <c r="L394" s="172">
        <f t="shared" si="180"/>
        <v>0</v>
      </c>
      <c r="M394" s="216">
        <f t="shared" ref="M394:N395" si="208">SUM(M395)</f>
        <v>0</v>
      </c>
      <c r="N394" s="216">
        <f t="shared" si="208"/>
        <v>0</v>
      </c>
      <c r="O394" s="172">
        <f t="shared" si="181"/>
        <v>0</v>
      </c>
    </row>
    <row r="395" spans="1:15" x14ac:dyDescent="0.25">
      <c r="A395" s="141" t="s">
        <v>46</v>
      </c>
      <c r="B395" s="269">
        <v>927</v>
      </c>
      <c r="C395" s="250" t="s">
        <v>39</v>
      </c>
      <c r="D395" s="249" t="s">
        <v>26</v>
      </c>
      <c r="E395" s="249" t="s">
        <v>373</v>
      </c>
      <c r="F395" s="250" t="s">
        <v>47</v>
      </c>
      <c r="G395" s="184">
        <f>SUM(G396)</f>
        <v>11707643.26</v>
      </c>
      <c r="H395" s="184">
        <f>SUM(H396)</f>
        <v>1709441</v>
      </c>
      <c r="I395" s="204">
        <f t="shared" si="179"/>
        <v>13417084.26</v>
      </c>
      <c r="J395" s="184">
        <f>SUM(J396)</f>
        <v>0</v>
      </c>
      <c r="K395" s="184">
        <f>SUM(K396)</f>
        <v>0</v>
      </c>
      <c r="L395" s="172">
        <f t="shared" si="180"/>
        <v>0</v>
      </c>
      <c r="M395" s="184">
        <f t="shared" si="208"/>
        <v>0</v>
      </c>
      <c r="N395" s="184">
        <f t="shared" si="208"/>
        <v>0</v>
      </c>
      <c r="O395" s="172">
        <f t="shared" si="181"/>
        <v>0</v>
      </c>
    </row>
    <row r="396" spans="1:15" x14ac:dyDescent="0.25">
      <c r="A396" s="141" t="s">
        <v>48</v>
      </c>
      <c r="B396" s="269">
        <v>927</v>
      </c>
      <c r="C396" s="250" t="s">
        <v>39</v>
      </c>
      <c r="D396" s="249" t="s">
        <v>26</v>
      </c>
      <c r="E396" s="249" t="s">
        <v>373</v>
      </c>
      <c r="F396" s="250" t="s">
        <v>49</v>
      </c>
      <c r="G396" s="184">
        <v>11707643.26</v>
      </c>
      <c r="H396" s="184">
        <v>1709441</v>
      </c>
      <c r="I396" s="204">
        <f t="shared" si="179"/>
        <v>13417084.26</v>
      </c>
      <c r="J396" s="184"/>
      <c r="K396" s="184"/>
      <c r="L396" s="172">
        <f t="shared" si="180"/>
        <v>0</v>
      </c>
      <c r="M396" s="184"/>
      <c r="N396" s="184"/>
      <c r="O396" s="172">
        <f t="shared" si="181"/>
        <v>0</v>
      </c>
    </row>
    <row r="397" spans="1:15" ht="39" x14ac:dyDescent="0.25">
      <c r="A397" s="211" t="s">
        <v>213</v>
      </c>
      <c r="B397" s="260">
        <v>927</v>
      </c>
      <c r="C397" s="261" t="s">
        <v>39</v>
      </c>
      <c r="D397" s="262" t="s">
        <v>26</v>
      </c>
      <c r="E397" s="262" t="s">
        <v>374</v>
      </c>
      <c r="F397" s="261" t="s">
        <v>7</v>
      </c>
      <c r="G397" s="216">
        <f>SUM(G400+G398 )</f>
        <v>18863834.460000001</v>
      </c>
      <c r="H397" s="216">
        <f>SUM(H400+H398 )</f>
        <v>0</v>
      </c>
      <c r="I397" s="172">
        <f t="shared" si="179"/>
        <v>18863834.460000001</v>
      </c>
      <c r="J397" s="216">
        <f t="shared" ref="J397:M397" si="209">SUM(J400+J398 )</f>
        <v>4633748.9400000004</v>
      </c>
      <c r="K397" s="216">
        <f t="shared" ref="K397" si="210">SUM(K400+K398 )</f>
        <v>0</v>
      </c>
      <c r="L397" s="172">
        <f t="shared" si="180"/>
        <v>4633748.9400000004</v>
      </c>
      <c r="M397" s="216">
        <f t="shared" si="209"/>
        <v>2316876.6</v>
      </c>
      <c r="N397" s="216">
        <f t="shared" ref="N397" si="211">SUM(N400+N398 )</f>
        <v>0</v>
      </c>
      <c r="O397" s="172">
        <f t="shared" si="181"/>
        <v>2316876.6</v>
      </c>
    </row>
    <row r="398" spans="1:15" x14ac:dyDescent="0.25">
      <c r="A398" s="252" t="s">
        <v>11</v>
      </c>
      <c r="B398" s="8">
        <v>927</v>
      </c>
      <c r="C398" s="155" t="s">
        <v>39</v>
      </c>
      <c r="D398" s="156" t="s">
        <v>26</v>
      </c>
      <c r="E398" s="249" t="s">
        <v>374</v>
      </c>
      <c r="F398" s="250" t="s">
        <v>12</v>
      </c>
      <c r="G398" s="216"/>
      <c r="H398" s="216"/>
      <c r="I398" s="172">
        <f t="shared" si="179"/>
        <v>0</v>
      </c>
      <c r="J398" s="184">
        <f>SUM(J399)</f>
        <v>4633748.9400000004</v>
      </c>
      <c r="K398" s="184">
        <f>SUM(K399)</f>
        <v>0</v>
      </c>
      <c r="L398" s="204">
        <f t="shared" si="180"/>
        <v>4633748.9400000004</v>
      </c>
      <c r="M398" s="184">
        <f t="shared" ref="M398:N400" si="212">SUM(M399)</f>
        <v>2316876.6</v>
      </c>
      <c r="N398" s="184">
        <f t="shared" si="212"/>
        <v>0</v>
      </c>
      <c r="O398" s="204">
        <f t="shared" si="181"/>
        <v>2316876.6</v>
      </c>
    </row>
    <row r="399" spans="1:15" x14ac:dyDescent="0.25">
      <c r="A399" s="141" t="s">
        <v>140</v>
      </c>
      <c r="B399" s="8">
        <v>927</v>
      </c>
      <c r="C399" s="155" t="s">
        <v>39</v>
      </c>
      <c r="D399" s="156" t="s">
        <v>26</v>
      </c>
      <c r="E399" s="249" t="s">
        <v>374</v>
      </c>
      <c r="F399" s="250" t="s">
        <v>14</v>
      </c>
      <c r="G399" s="216"/>
      <c r="H399" s="216"/>
      <c r="I399" s="172">
        <f t="shared" si="179"/>
        <v>0</v>
      </c>
      <c r="J399" s="184">
        <v>4633748.9400000004</v>
      </c>
      <c r="K399" s="184"/>
      <c r="L399" s="204">
        <f t="shared" si="180"/>
        <v>4633748.9400000004</v>
      </c>
      <c r="M399" s="184">
        <v>2316876.6</v>
      </c>
      <c r="N399" s="184"/>
      <c r="O399" s="204">
        <f t="shared" si="181"/>
        <v>2316876.6</v>
      </c>
    </row>
    <row r="400" spans="1:15" x14ac:dyDescent="0.25">
      <c r="A400" s="141" t="s">
        <v>46</v>
      </c>
      <c r="B400" s="8">
        <v>927</v>
      </c>
      <c r="C400" s="155" t="s">
        <v>39</v>
      </c>
      <c r="D400" s="156" t="s">
        <v>26</v>
      </c>
      <c r="E400" s="249" t="s">
        <v>374</v>
      </c>
      <c r="F400" s="155" t="s">
        <v>47</v>
      </c>
      <c r="G400" s="184">
        <f>SUM(G401)</f>
        <v>18863834.460000001</v>
      </c>
      <c r="H400" s="184">
        <f>SUM(H401)</f>
        <v>0</v>
      </c>
      <c r="I400" s="204">
        <f t="shared" si="179"/>
        <v>18863834.460000001</v>
      </c>
      <c r="J400" s="184">
        <f>SUM(J401)</f>
        <v>0</v>
      </c>
      <c r="K400" s="184">
        <f>SUM(K401)</f>
        <v>0</v>
      </c>
      <c r="L400" s="172">
        <f t="shared" si="180"/>
        <v>0</v>
      </c>
      <c r="M400" s="184">
        <f t="shared" si="212"/>
        <v>0</v>
      </c>
      <c r="N400" s="184">
        <f t="shared" si="212"/>
        <v>0</v>
      </c>
      <c r="O400" s="172">
        <f t="shared" si="181"/>
        <v>0</v>
      </c>
    </row>
    <row r="401" spans="1:15" x14ac:dyDescent="0.25">
      <c r="A401" s="141" t="s">
        <v>48</v>
      </c>
      <c r="B401" s="8">
        <v>927</v>
      </c>
      <c r="C401" s="155" t="s">
        <v>39</v>
      </c>
      <c r="D401" s="156" t="s">
        <v>26</v>
      </c>
      <c r="E401" s="249" t="s">
        <v>374</v>
      </c>
      <c r="F401" s="155" t="s">
        <v>49</v>
      </c>
      <c r="G401" s="184">
        <v>18863834.460000001</v>
      </c>
      <c r="H401" s="184">
        <v>0</v>
      </c>
      <c r="I401" s="204">
        <f t="shared" si="179"/>
        <v>18863834.460000001</v>
      </c>
      <c r="J401" s="184"/>
      <c r="K401" s="184"/>
      <c r="L401" s="172">
        <f t="shared" si="180"/>
        <v>0</v>
      </c>
      <c r="M401" s="184"/>
      <c r="N401" s="184"/>
      <c r="O401" s="172">
        <f t="shared" si="181"/>
        <v>0</v>
      </c>
    </row>
    <row r="402" spans="1:15" ht="26.25" x14ac:dyDescent="0.25">
      <c r="A402" s="259" t="s">
        <v>81</v>
      </c>
      <c r="B402" s="265">
        <v>927</v>
      </c>
      <c r="C402" s="255" t="s">
        <v>39</v>
      </c>
      <c r="D402" s="255" t="s">
        <v>82</v>
      </c>
      <c r="E402" s="257" t="s">
        <v>106</v>
      </c>
      <c r="F402" s="256" t="s">
        <v>7</v>
      </c>
      <c r="G402" s="216">
        <f>SUM(G403+G418+G409+G412+G415+G406)</f>
        <v>11927275.07</v>
      </c>
      <c r="H402" s="216">
        <f t="shared" ref="H402:I402" si="213">SUM(H403+H418+H409+H412+H415+H406)</f>
        <v>0</v>
      </c>
      <c r="I402" s="216">
        <f t="shared" si="213"/>
        <v>11927275.07</v>
      </c>
      <c r="J402" s="216">
        <f t="shared" ref="J402" si="214">SUM(J403+J418+J409+J412+J415+J406)</f>
        <v>3654544.68</v>
      </c>
      <c r="K402" s="216">
        <f t="shared" ref="K402" si="215">SUM(K403+K418+K409+K412+K415+K406)</f>
        <v>0</v>
      </c>
      <c r="L402" s="216">
        <f t="shared" ref="L402" si="216">SUM(L403+L418+L409+L412+L415+L406)</f>
        <v>3654544.68</v>
      </c>
      <c r="M402" s="216">
        <f t="shared" ref="M402" si="217">SUM(M403+M418+M409+M412+M415+M406)</f>
        <v>3215544.68</v>
      </c>
      <c r="N402" s="216">
        <f t="shared" ref="N402" si="218">SUM(N403+N418+N409+N412+N415+N406)</f>
        <v>0</v>
      </c>
      <c r="O402" s="216">
        <f t="shared" ref="O402" si="219">SUM(O403+O418+O409+O412+O415+O406)</f>
        <v>3215544.68</v>
      </c>
    </row>
    <row r="403" spans="1:15" ht="26.25" x14ac:dyDescent="0.25">
      <c r="A403" s="211" t="s">
        <v>459</v>
      </c>
      <c r="B403" s="260">
        <v>927</v>
      </c>
      <c r="C403" s="261" t="s">
        <v>39</v>
      </c>
      <c r="D403" s="261" t="s">
        <v>82</v>
      </c>
      <c r="E403" s="262" t="s">
        <v>458</v>
      </c>
      <c r="F403" s="271" t="s">
        <v>7</v>
      </c>
      <c r="G403" s="216">
        <f t="shared" ref="G403:N416" si="220">SUM(G404)</f>
        <v>100000</v>
      </c>
      <c r="H403" s="216">
        <f t="shared" si="220"/>
        <v>0</v>
      </c>
      <c r="I403" s="172">
        <f t="shared" si="179"/>
        <v>100000</v>
      </c>
      <c r="J403" s="216">
        <f t="shared" si="220"/>
        <v>0</v>
      </c>
      <c r="K403" s="216">
        <f t="shared" si="220"/>
        <v>0</v>
      </c>
      <c r="L403" s="172">
        <f t="shared" si="180"/>
        <v>0</v>
      </c>
      <c r="M403" s="216">
        <f t="shared" si="220"/>
        <v>0</v>
      </c>
      <c r="N403" s="216">
        <f t="shared" si="220"/>
        <v>0</v>
      </c>
      <c r="O403" s="172">
        <f t="shared" si="181"/>
        <v>0</v>
      </c>
    </row>
    <row r="404" spans="1:15" x14ac:dyDescent="0.25">
      <c r="A404" s="252" t="s">
        <v>11</v>
      </c>
      <c r="B404" s="8">
        <v>927</v>
      </c>
      <c r="C404" s="155" t="s">
        <v>39</v>
      </c>
      <c r="D404" s="156">
        <v>12</v>
      </c>
      <c r="E404" s="156" t="s">
        <v>458</v>
      </c>
      <c r="F404" s="155" t="s">
        <v>12</v>
      </c>
      <c r="G404" s="184">
        <f t="shared" si="220"/>
        <v>100000</v>
      </c>
      <c r="H404" s="184">
        <f t="shared" si="220"/>
        <v>0</v>
      </c>
      <c r="I404" s="204">
        <f t="shared" si="179"/>
        <v>100000</v>
      </c>
      <c r="J404" s="184">
        <f t="shared" si="220"/>
        <v>0</v>
      </c>
      <c r="K404" s="184">
        <f t="shared" si="220"/>
        <v>0</v>
      </c>
      <c r="L404" s="204">
        <f t="shared" si="180"/>
        <v>0</v>
      </c>
      <c r="M404" s="184">
        <f t="shared" si="220"/>
        <v>0</v>
      </c>
      <c r="N404" s="184">
        <f t="shared" si="220"/>
        <v>0</v>
      </c>
      <c r="O404" s="172">
        <f t="shared" si="181"/>
        <v>0</v>
      </c>
    </row>
    <row r="405" spans="1:15" x14ac:dyDescent="0.25">
      <c r="A405" s="141" t="s">
        <v>140</v>
      </c>
      <c r="B405" s="8">
        <v>927</v>
      </c>
      <c r="C405" s="155" t="s">
        <v>39</v>
      </c>
      <c r="D405" s="155" t="s">
        <v>82</v>
      </c>
      <c r="E405" s="156" t="s">
        <v>458</v>
      </c>
      <c r="F405" s="155" t="s">
        <v>14</v>
      </c>
      <c r="G405" s="184">
        <v>100000</v>
      </c>
      <c r="H405" s="184">
        <v>0</v>
      </c>
      <c r="I405" s="204">
        <f t="shared" si="179"/>
        <v>100000</v>
      </c>
      <c r="J405" s="184">
        <v>0</v>
      </c>
      <c r="K405" s="184"/>
      <c r="L405" s="204">
        <f t="shared" si="180"/>
        <v>0</v>
      </c>
      <c r="M405" s="184"/>
      <c r="N405" s="184"/>
      <c r="O405" s="172">
        <f t="shared" si="181"/>
        <v>0</v>
      </c>
    </row>
    <row r="406" spans="1:15" x14ac:dyDescent="0.25">
      <c r="A406" s="211" t="s">
        <v>467</v>
      </c>
      <c r="B406" s="260">
        <v>927</v>
      </c>
      <c r="C406" s="261" t="s">
        <v>39</v>
      </c>
      <c r="D406" s="261" t="s">
        <v>82</v>
      </c>
      <c r="E406" s="262" t="s">
        <v>466</v>
      </c>
      <c r="F406" s="271" t="s">
        <v>7</v>
      </c>
      <c r="G406" s="216">
        <f t="shared" si="220"/>
        <v>659601.67000000004</v>
      </c>
      <c r="H406" s="216">
        <f t="shared" si="220"/>
        <v>0</v>
      </c>
      <c r="I406" s="172">
        <f t="shared" ref="I406:I408" si="221">SUM(G406+H406)</f>
        <v>659601.67000000004</v>
      </c>
      <c r="J406" s="216">
        <f t="shared" si="220"/>
        <v>439000</v>
      </c>
      <c r="K406" s="216">
        <f t="shared" si="220"/>
        <v>0</v>
      </c>
      <c r="L406" s="172">
        <f t="shared" ref="L406:L408" si="222">SUM(J406+K406)</f>
        <v>439000</v>
      </c>
      <c r="M406" s="216">
        <f t="shared" si="220"/>
        <v>0</v>
      </c>
      <c r="N406" s="216">
        <f t="shared" si="220"/>
        <v>0</v>
      </c>
      <c r="O406" s="172">
        <f t="shared" ref="O406:O408" si="223">SUM(M406+N406)</f>
        <v>0</v>
      </c>
    </row>
    <row r="407" spans="1:15" x14ac:dyDescent="0.25">
      <c r="A407" s="252" t="s">
        <v>11</v>
      </c>
      <c r="B407" s="8">
        <v>927</v>
      </c>
      <c r="C407" s="155" t="s">
        <v>39</v>
      </c>
      <c r="D407" s="156">
        <v>12</v>
      </c>
      <c r="E407" s="156" t="s">
        <v>466</v>
      </c>
      <c r="F407" s="155" t="s">
        <v>12</v>
      </c>
      <c r="G407" s="184">
        <f t="shared" si="220"/>
        <v>659601.67000000004</v>
      </c>
      <c r="H407" s="184">
        <f t="shared" si="220"/>
        <v>0</v>
      </c>
      <c r="I407" s="204">
        <f t="shared" si="221"/>
        <v>659601.67000000004</v>
      </c>
      <c r="J407" s="184">
        <f t="shared" si="220"/>
        <v>439000</v>
      </c>
      <c r="K407" s="184">
        <f t="shared" si="220"/>
        <v>0</v>
      </c>
      <c r="L407" s="204">
        <f t="shared" si="222"/>
        <v>439000</v>
      </c>
      <c r="M407" s="184">
        <f t="shared" si="220"/>
        <v>0</v>
      </c>
      <c r="N407" s="184">
        <f t="shared" si="220"/>
        <v>0</v>
      </c>
      <c r="O407" s="172">
        <f t="shared" si="223"/>
        <v>0</v>
      </c>
    </row>
    <row r="408" spans="1:15" x14ac:dyDescent="0.25">
      <c r="A408" s="141" t="s">
        <v>140</v>
      </c>
      <c r="B408" s="8">
        <v>927</v>
      </c>
      <c r="C408" s="155" t="s">
        <v>39</v>
      </c>
      <c r="D408" s="155" t="s">
        <v>82</v>
      </c>
      <c r="E408" s="156" t="s">
        <v>466</v>
      </c>
      <c r="F408" s="155" t="s">
        <v>14</v>
      </c>
      <c r="G408" s="184">
        <v>659601.67000000004</v>
      </c>
      <c r="H408" s="184">
        <v>0</v>
      </c>
      <c r="I408" s="204">
        <f t="shared" si="221"/>
        <v>659601.67000000004</v>
      </c>
      <c r="J408" s="184">
        <v>439000</v>
      </c>
      <c r="K408" s="184"/>
      <c r="L408" s="204">
        <f t="shared" si="222"/>
        <v>439000</v>
      </c>
      <c r="M408" s="184"/>
      <c r="N408" s="184"/>
      <c r="O408" s="172">
        <f t="shared" si="223"/>
        <v>0</v>
      </c>
    </row>
    <row r="409" spans="1:15" ht="39" x14ac:dyDescent="0.25">
      <c r="A409" s="211" t="s">
        <v>306</v>
      </c>
      <c r="B409" s="260">
        <v>927</v>
      </c>
      <c r="C409" s="261" t="s">
        <v>39</v>
      </c>
      <c r="D409" s="261" t="s">
        <v>82</v>
      </c>
      <c r="E409" s="262" t="s">
        <v>419</v>
      </c>
      <c r="F409" s="271" t="s">
        <v>7</v>
      </c>
      <c r="G409" s="216">
        <f t="shared" si="220"/>
        <v>3165544.68</v>
      </c>
      <c r="H409" s="216">
        <f t="shared" si="220"/>
        <v>0</v>
      </c>
      <c r="I409" s="172">
        <f t="shared" si="179"/>
        <v>3165544.68</v>
      </c>
      <c r="J409" s="216">
        <f t="shared" si="220"/>
        <v>3165544.68</v>
      </c>
      <c r="K409" s="216">
        <f t="shared" si="220"/>
        <v>0</v>
      </c>
      <c r="L409" s="172">
        <f t="shared" si="180"/>
        <v>3165544.68</v>
      </c>
      <c r="M409" s="216">
        <f t="shared" si="220"/>
        <v>3165544.68</v>
      </c>
      <c r="N409" s="216">
        <f t="shared" si="220"/>
        <v>0</v>
      </c>
      <c r="O409" s="172">
        <f t="shared" si="181"/>
        <v>3165544.68</v>
      </c>
    </row>
    <row r="410" spans="1:15" x14ac:dyDescent="0.25">
      <c r="A410" s="252" t="s">
        <v>11</v>
      </c>
      <c r="B410" s="8">
        <v>927</v>
      </c>
      <c r="C410" s="155" t="s">
        <v>39</v>
      </c>
      <c r="D410" s="156">
        <v>12</v>
      </c>
      <c r="E410" s="249" t="s">
        <v>419</v>
      </c>
      <c r="F410" s="155" t="s">
        <v>12</v>
      </c>
      <c r="G410" s="184">
        <f t="shared" si="220"/>
        <v>3165544.68</v>
      </c>
      <c r="H410" s="184">
        <f t="shared" si="220"/>
        <v>0</v>
      </c>
      <c r="I410" s="204">
        <f t="shared" si="179"/>
        <v>3165544.68</v>
      </c>
      <c r="J410" s="184">
        <f t="shared" si="220"/>
        <v>3165544.68</v>
      </c>
      <c r="K410" s="184">
        <f t="shared" si="220"/>
        <v>0</v>
      </c>
      <c r="L410" s="204">
        <f t="shared" si="180"/>
        <v>3165544.68</v>
      </c>
      <c r="M410" s="184">
        <f t="shared" si="220"/>
        <v>3165544.68</v>
      </c>
      <c r="N410" s="184">
        <f t="shared" si="220"/>
        <v>0</v>
      </c>
      <c r="O410" s="204">
        <f t="shared" si="181"/>
        <v>3165544.68</v>
      </c>
    </row>
    <row r="411" spans="1:15" x14ac:dyDescent="0.25">
      <c r="A411" s="141" t="s">
        <v>140</v>
      </c>
      <c r="B411" s="8">
        <v>927</v>
      </c>
      <c r="C411" s="155" t="s">
        <v>39</v>
      </c>
      <c r="D411" s="155" t="s">
        <v>82</v>
      </c>
      <c r="E411" s="249" t="s">
        <v>419</v>
      </c>
      <c r="F411" s="155" t="s">
        <v>14</v>
      </c>
      <c r="G411" s="184">
        <v>3165544.68</v>
      </c>
      <c r="H411" s="184"/>
      <c r="I411" s="204">
        <f t="shared" si="179"/>
        <v>3165544.68</v>
      </c>
      <c r="J411" s="184">
        <v>3165544.68</v>
      </c>
      <c r="K411" s="184"/>
      <c r="L411" s="204">
        <f t="shared" si="180"/>
        <v>3165544.68</v>
      </c>
      <c r="M411" s="184">
        <v>3165544.68</v>
      </c>
      <c r="N411" s="184"/>
      <c r="O411" s="204">
        <f t="shared" si="181"/>
        <v>3165544.68</v>
      </c>
    </row>
    <row r="412" spans="1:15" ht="39" x14ac:dyDescent="0.25">
      <c r="A412" s="211" t="s">
        <v>307</v>
      </c>
      <c r="B412" s="260">
        <v>927</v>
      </c>
      <c r="C412" s="261" t="s">
        <v>39</v>
      </c>
      <c r="D412" s="261" t="s">
        <v>82</v>
      </c>
      <c r="E412" s="262" t="s">
        <v>420</v>
      </c>
      <c r="F412" s="271" t="s">
        <v>7</v>
      </c>
      <c r="G412" s="216">
        <f t="shared" si="220"/>
        <v>6912128.7199999997</v>
      </c>
      <c r="H412" s="216">
        <f t="shared" si="220"/>
        <v>0</v>
      </c>
      <c r="I412" s="172">
        <f t="shared" si="179"/>
        <v>6912128.7199999997</v>
      </c>
      <c r="J412" s="216">
        <f t="shared" si="220"/>
        <v>0</v>
      </c>
      <c r="K412" s="216">
        <f t="shared" si="220"/>
        <v>0</v>
      </c>
      <c r="L412" s="172">
        <f t="shared" si="180"/>
        <v>0</v>
      </c>
      <c r="M412" s="216">
        <f t="shared" si="220"/>
        <v>0</v>
      </c>
      <c r="N412" s="216">
        <f t="shared" si="220"/>
        <v>0</v>
      </c>
      <c r="O412" s="172">
        <f t="shared" si="181"/>
        <v>0</v>
      </c>
    </row>
    <row r="413" spans="1:15" x14ac:dyDescent="0.25">
      <c r="A413" s="252" t="s">
        <v>11</v>
      </c>
      <c r="B413" s="8">
        <v>927</v>
      </c>
      <c r="C413" s="155" t="s">
        <v>39</v>
      </c>
      <c r="D413" s="156">
        <v>12</v>
      </c>
      <c r="E413" s="156" t="s">
        <v>420</v>
      </c>
      <c r="F413" s="155" t="s">
        <v>12</v>
      </c>
      <c r="G413" s="184">
        <f t="shared" si="220"/>
        <v>6912128.7199999997</v>
      </c>
      <c r="H413" s="184">
        <f t="shared" si="220"/>
        <v>0</v>
      </c>
      <c r="I413" s="204">
        <f t="shared" si="179"/>
        <v>6912128.7199999997</v>
      </c>
      <c r="J413" s="184">
        <f t="shared" si="220"/>
        <v>0</v>
      </c>
      <c r="K413" s="184">
        <f t="shared" si="220"/>
        <v>0</v>
      </c>
      <c r="L413" s="172">
        <f t="shared" si="180"/>
        <v>0</v>
      </c>
      <c r="M413" s="184">
        <f t="shared" si="220"/>
        <v>0</v>
      </c>
      <c r="N413" s="184">
        <f t="shared" si="220"/>
        <v>0</v>
      </c>
      <c r="O413" s="172">
        <f t="shared" si="181"/>
        <v>0</v>
      </c>
    </row>
    <row r="414" spans="1:15" x14ac:dyDescent="0.25">
      <c r="A414" s="141" t="s">
        <v>140</v>
      </c>
      <c r="B414" s="8">
        <v>927</v>
      </c>
      <c r="C414" s="155" t="s">
        <v>39</v>
      </c>
      <c r="D414" s="155" t="s">
        <v>82</v>
      </c>
      <c r="E414" s="156" t="s">
        <v>420</v>
      </c>
      <c r="F414" s="155" t="s">
        <v>14</v>
      </c>
      <c r="G414" s="184">
        <v>6912128.7199999997</v>
      </c>
      <c r="H414" s="184"/>
      <c r="I414" s="204">
        <f t="shared" si="179"/>
        <v>6912128.7199999997</v>
      </c>
      <c r="J414" s="184"/>
      <c r="K414" s="184"/>
      <c r="L414" s="172">
        <f t="shared" si="180"/>
        <v>0</v>
      </c>
      <c r="M414" s="184"/>
      <c r="N414" s="184"/>
      <c r="O414" s="172">
        <f t="shared" si="181"/>
        <v>0</v>
      </c>
    </row>
    <row r="415" spans="1:15" ht="90" x14ac:dyDescent="0.25">
      <c r="A415" s="211" t="s">
        <v>447</v>
      </c>
      <c r="B415" s="260">
        <v>927</v>
      </c>
      <c r="C415" s="261" t="s">
        <v>39</v>
      </c>
      <c r="D415" s="261" t="s">
        <v>82</v>
      </c>
      <c r="E415" s="262" t="s">
        <v>446</v>
      </c>
      <c r="F415" s="271" t="s">
        <v>7</v>
      </c>
      <c r="G415" s="216">
        <f t="shared" si="220"/>
        <v>1040000</v>
      </c>
      <c r="H415" s="216">
        <f t="shared" si="220"/>
        <v>0</v>
      </c>
      <c r="I415" s="172">
        <f t="shared" ref="I415:I417" si="224">SUM(G415+H415)</f>
        <v>1040000</v>
      </c>
      <c r="J415" s="184"/>
      <c r="K415" s="184"/>
      <c r="L415" s="172"/>
      <c r="M415" s="184"/>
      <c r="N415" s="184"/>
      <c r="O415" s="172"/>
    </row>
    <row r="416" spans="1:15" x14ac:dyDescent="0.25">
      <c r="A416" s="252" t="s">
        <v>46</v>
      </c>
      <c r="B416" s="8">
        <v>927</v>
      </c>
      <c r="C416" s="155" t="s">
        <v>39</v>
      </c>
      <c r="D416" s="156">
        <v>12</v>
      </c>
      <c r="E416" s="156" t="s">
        <v>446</v>
      </c>
      <c r="F416" s="155" t="s">
        <v>47</v>
      </c>
      <c r="G416" s="184">
        <f t="shared" si="220"/>
        <v>1040000</v>
      </c>
      <c r="H416" s="184">
        <f t="shared" si="220"/>
        <v>0</v>
      </c>
      <c r="I416" s="204">
        <f t="shared" si="224"/>
        <v>1040000</v>
      </c>
      <c r="J416" s="184"/>
      <c r="K416" s="184"/>
      <c r="L416" s="172"/>
      <c r="M416" s="184"/>
      <c r="N416" s="184"/>
      <c r="O416" s="172"/>
    </row>
    <row r="417" spans="1:15" x14ac:dyDescent="0.25">
      <c r="A417" s="141" t="s">
        <v>48</v>
      </c>
      <c r="B417" s="8">
        <v>927</v>
      </c>
      <c r="C417" s="155" t="s">
        <v>39</v>
      </c>
      <c r="D417" s="155" t="s">
        <v>82</v>
      </c>
      <c r="E417" s="156" t="s">
        <v>446</v>
      </c>
      <c r="F417" s="155" t="s">
        <v>49</v>
      </c>
      <c r="G417" s="184">
        <v>1040000</v>
      </c>
      <c r="H417" s="184">
        <v>0</v>
      </c>
      <c r="I417" s="204">
        <f t="shared" si="224"/>
        <v>1040000</v>
      </c>
      <c r="J417" s="184"/>
      <c r="K417" s="184"/>
      <c r="L417" s="172"/>
      <c r="M417" s="184"/>
      <c r="N417" s="184"/>
      <c r="O417" s="172"/>
    </row>
    <row r="418" spans="1:15" x14ac:dyDescent="0.25">
      <c r="A418" s="211" t="s">
        <v>176</v>
      </c>
      <c r="B418" s="260">
        <v>927</v>
      </c>
      <c r="C418" s="261" t="s">
        <v>39</v>
      </c>
      <c r="D418" s="261" t="s">
        <v>82</v>
      </c>
      <c r="E418" s="262" t="s">
        <v>375</v>
      </c>
      <c r="F418" s="271" t="s">
        <v>7</v>
      </c>
      <c r="G418" s="216">
        <f t="shared" ref="G418:N419" si="225">SUM(G419)</f>
        <v>50000</v>
      </c>
      <c r="H418" s="216">
        <f t="shared" si="225"/>
        <v>0</v>
      </c>
      <c r="I418" s="172">
        <f t="shared" si="179"/>
        <v>50000</v>
      </c>
      <c r="J418" s="216">
        <f t="shared" si="225"/>
        <v>50000</v>
      </c>
      <c r="K418" s="216">
        <f t="shared" si="225"/>
        <v>0</v>
      </c>
      <c r="L418" s="172">
        <f t="shared" si="180"/>
        <v>50000</v>
      </c>
      <c r="M418" s="216">
        <f t="shared" si="225"/>
        <v>50000</v>
      </c>
      <c r="N418" s="216">
        <f t="shared" si="225"/>
        <v>0</v>
      </c>
      <c r="O418" s="172">
        <f t="shared" si="181"/>
        <v>50000</v>
      </c>
    </row>
    <row r="419" spans="1:15" x14ac:dyDescent="0.25">
      <c r="A419" s="252" t="s">
        <v>34</v>
      </c>
      <c r="B419" s="8">
        <v>927</v>
      </c>
      <c r="C419" s="155" t="s">
        <v>39</v>
      </c>
      <c r="D419" s="155" t="s">
        <v>82</v>
      </c>
      <c r="E419" s="249" t="s">
        <v>375</v>
      </c>
      <c r="F419" s="155" t="s">
        <v>35</v>
      </c>
      <c r="G419" s="184">
        <f t="shared" si="225"/>
        <v>50000</v>
      </c>
      <c r="H419" s="184">
        <f t="shared" si="225"/>
        <v>0</v>
      </c>
      <c r="I419" s="204">
        <f t="shared" si="179"/>
        <v>50000</v>
      </c>
      <c r="J419" s="184">
        <f t="shared" si="225"/>
        <v>50000</v>
      </c>
      <c r="K419" s="184">
        <f t="shared" si="225"/>
        <v>0</v>
      </c>
      <c r="L419" s="204">
        <f t="shared" si="180"/>
        <v>50000</v>
      </c>
      <c r="M419" s="184">
        <f t="shared" si="225"/>
        <v>50000</v>
      </c>
      <c r="N419" s="184">
        <f t="shared" si="225"/>
        <v>0</v>
      </c>
      <c r="O419" s="204">
        <f t="shared" si="181"/>
        <v>50000</v>
      </c>
    </row>
    <row r="420" spans="1:15" ht="23.25" x14ac:dyDescent="0.25">
      <c r="A420" s="141" t="s">
        <v>79</v>
      </c>
      <c r="B420" s="8">
        <v>927</v>
      </c>
      <c r="C420" s="155" t="s">
        <v>39</v>
      </c>
      <c r="D420" s="155" t="s">
        <v>82</v>
      </c>
      <c r="E420" s="249" t="s">
        <v>375</v>
      </c>
      <c r="F420" s="155" t="s">
        <v>80</v>
      </c>
      <c r="G420" s="184">
        <v>50000</v>
      </c>
      <c r="H420" s="184"/>
      <c r="I420" s="204">
        <f t="shared" si="179"/>
        <v>50000</v>
      </c>
      <c r="J420" s="184">
        <v>50000</v>
      </c>
      <c r="K420" s="184"/>
      <c r="L420" s="204">
        <f t="shared" si="180"/>
        <v>50000</v>
      </c>
      <c r="M420" s="184">
        <v>50000</v>
      </c>
      <c r="N420" s="184"/>
      <c r="O420" s="204">
        <f t="shared" si="181"/>
        <v>50000</v>
      </c>
    </row>
    <row r="421" spans="1:15" ht="18.75" x14ac:dyDescent="0.3">
      <c r="A421" s="293" t="s">
        <v>54</v>
      </c>
      <c r="B421" s="260">
        <v>927</v>
      </c>
      <c r="C421" s="261" t="s">
        <v>55</v>
      </c>
      <c r="D421" s="261" t="s">
        <v>6</v>
      </c>
      <c r="E421" s="261" t="s">
        <v>106</v>
      </c>
      <c r="F421" s="261" t="s">
        <v>7</v>
      </c>
      <c r="G421" s="216">
        <f>SUM(G422+G429+G455)</f>
        <v>59959348.369999997</v>
      </c>
      <c r="H421" s="216">
        <f>SUM(H422+H429+H455)</f>
        <v>4629045.8199999994</v>
      </c>
      <c r="I421" s="172">
        <f t="shared" si="179"/>
        <v>64588394.189999998</v>
      </c>
      <c r="J421" s="216">
        <f>SUM(J422+J429+J455)</f>
        <v>38226990.100000001</v>
      </c>
      <c r="K421" s="216">
        <f>SUM(K422+K429+K455)</f>
        <v>0</v>
      </c>
      <c r="L421" s="172">
        <f t="shared" si="180"/>
        <v>38226990.100000001</v>
      </c>
      <c r="M421" s="216">
        <f>SUM(M422+M429+M455)</f>
        <v>10035611</v>
      </c>
      <c r="N421" s="216">
        <f>SUM(N422+N429+N455)</f>
        <v>0</v>
      </c>
      <c r="O421" s="172">
        <f t="shared" si="181"/>
        <v>10035611</v>
      </c>
    </row>
    <row r="422" spans="1:15" ht="15.75" x14ac:dyDescent="0.25">
      <c r="A422" s="325" t="s">
        <v>83</v>
      </c>
      <c r="B422" s="265">
        <v>927</v>
      </c>
      <c r="C422" s="255" t="s">
        <v>55</v>
      </c>
      <c r="D422" s="255" t="s">
        <v>21</v>
      </c>
      <c r="E422" s="255" t="s">
        <v>106</v>
      </c>
      <c r="F422" s="255" t="s">
        <v>7</v>
      </c>
      <c r="G422" s="216">
        <f>SUM(G423+G426)</f>
        <v>246590.4</v>
      </c>
      <c r="H422" s="216">
        <f>SUM(H423+H426)</f>
        <v>0</v>
      </c>
      <c r="I422" s="172">
        <f t="shared" si="179"/>
        <v>246590.4</v>
      </c>
      <c r="J422" s="216">
        <f>SUM(J423+J426)</f>
        <v>31611</v>
      </c>
      <c r="K422" s="216">
        <f>SUM(K423+K426)</f>
        <v>0</v>
      </c>
      <c r="L422" s="172">
        <f t="shared" si="180"/>
        <v>31611</v>
      </c>
      <c r="M422" s="216">
        <f t="shared" ref="M422:N422" si="226">SUM(M423+M426)</f>
        <v>35611</v>
      </c>
      <c r="N422" s="216">
        <f t="shared" si="226"/>
        <v>0</v>
      </c>
      <c r="O422" s="172">
        <f t="shared" si="181"/>
        <v>35611</v>
      </c>
    </row>
    <row r="423" spans="1:15" ht="51.75" x14ac:dyDescent="0.25">
      <c r="A423" s="238" t="s">
        <v>178</v>
      </c>
      <c r="B423" s="265">
        <v>927</v>
      </c>
      <c r="C423" s="255" t="s">
        <v>55</v>
      </c>
      <c r="D423" s="255" t="s">
        <v>21</v>
      </c>
      <c r="E423" s="257" t="s">
        <v>376</v>
      </c>
      <c r="F423" s="256" t="s">
        <v>7</v>
      </c>
      <c r="G423" s="216">
        <f>SUM(G424)</f>
        <v>37787.4</v>
      </c>
      <c r="H423" s="216">
        <f>SUM(H424)</f>
        <v>0</v>
      </c>
      <c r="I423" s="172">
        <f t="shared" si="179"/>
        <v>37787.4</v>
      </c>
      <c r="J423" s="216">
        <f>SUM(J424)</f>
        <v>31611</v>
      </c>
      <c r="K423" s="216">
        <f>SUM(K424)</f>
        <v>0</v>
      </c>
      <c r="L423" s="172">
        <f t="shared" si="180"/>
        <v>31611</v>
      </c>
      <c r="M423" s="216">
        <f t="shared" ref="M423:N423" si="227">SUM(M424)</f>
        <v>35611</v>
      </c>
      <c r="N423" s="216">
        <f t="shared" si="227"/>
        <v>0</v>
      </c>
      <c r="O423" s="172">
        <f t="shared" si="181"/>
        <v>35611</v>
      </c>
    </row>
    <row r="424" spans="1:15" x14ac:dyDescent="0.25">
      <c r="A424" s="252" t="s">
        <v>11</v>
      </c>
      <c r="B424" s="8">
        <v>927</v>
      </c>
      <c r="C424" s="155" t="s">
        <v>55</v>
      </c>
      <c r="D424" s="155" t="s">
        <v>21</v>
      </c>
      <c r="E424" s="249" t="s">
        <v>376</v>
      </c>
      <c r="F424" s="155" t="s">
        <v>12</v>
      </c>
      <c r="G424" s="184">
        <f t="shared" ref="G424:N427" si="228">SUM(G425)</f>
        <v>37787.4</v>
      </c>
      <c r="H424" s="184">
        <f t="shared" si="228"/>
        <v>0</v>
      </c>
      <c r="I424" s="204">
        <f t="shared" si="179"/>
        <v>37787.4</v>
      </c>
      <c r="J424" s="184">
        <f t="shared" si="228"/>
        <v>31611</v>
      </c>
      <c r="K424" s="184">
        <f t="shared" si="228"/>
        <v>0</v>
      </c>
      <c r="L424" s="204">
        <f t="shared" si="180"/>
        <v>31611</v>
      </c>
      <c r="M424" s="184">
        <f t="shared" si="228"/>
        <v>35611</v>
      </c>
      <c r="N424" s="184">
        <f t="shared" si="228"/>
        <v>0</v>
      </c>
      <c r="O424" s="204">
        <f t="shared" si="181"/>
        <v>35611</v>
      </c>
    </row>
    <row r="425" spans="1:15" x14ac:dyDescent="0.25">
      <c r="A425" s="141" t="s">
        <v>140</v>
      </c>
      <c r="B425" s="8">
        <v>927</v>
      </c>
      <c r="C425" s="155" t="s">
        <v>55</v>
      </c>
      <c r="D425" s="155" t="s">
        <v>21</v>
      </c>
      <c r="E425" s="249" t="s">
        <v>376</v>
      </c>
      <c r="F425" s="155" t="s">
        <v>14</v>
      </c>
      <c r="G425" s="184">
        <v>37787.4</v>
      </c>
      <c r="H425" s="184">
        <v>0</v>
      </c>
      <c r="I425" s="204">
        <f t="shared" si="179"/>
        <v>37787.4</v>
      </c>
      <c r="J425" s="184">
        <v>31611</v>
      </c>
      <c r="K425" s="184"/>
      <c r="L425" s="204">
        <f t="shared" si="180"/>
        <v>31611</v>
      </c>
      <c r="M425" s="184">
        <v>35611</v>
      </c>
      <c r="N425" s="184"/>
      <c r="O425" s="204">
        <f t="shared" si="181"/>
        <v>35611</v>
      </c>
    </row>
    <row r="426" spans="1:15" ht="90" x14ac:dyDescent="0.25">
      <c r="A426" s="238" t="s">
        <v>193</v>
      </c>
      <c r="B426" s="265">
        <v>927</v>
      </c>
      <c r="C426" s="255" t="s">
        <v>55</v>
      </c>
      <c r="D426" s="255" t="s">
        <v>21</v>
      </c>
      <c r="E426" s="257" t="s">
        <v>377</v>
      </c>
      <c r="F426" s="256" t="s">
        <v>7</v>
      </c>
      <c r="G426" s="216">
        <f>SUM(G427)</f>
        <v>208803</v>
      </c>
      <c r="H426" s="216">
        <f>SUM(H427)</f>
        <v>0</v>
      </c>
      <c r="I426" s="172">
        <f t="shared" si="179"/>
        <v>208803</v>
      </c>
      <c r="J426" s="216">
        <f>SUM(J427)</f>
        <v>0</v>
      </c>
      <c r="K426" s="216">
        <f>SUM(K427)</f>
        <v>0</v>
      </c>
      <c r="L426" s="172">
        <f t="shared" si="180"/>
        <v>0</v>
      </c>
      <c r="M426" s="216">
        <f t="shared" ref="M426:N426" si="229">SUM(M427)</f>
        <v>0</v>
      </c>
      <c r="N426" s="216">
        <f t="shared" si="229"/>
        <v>0</v>
      </c>
      <c r="O426" s="172">
        <f t="shared" si="181"/>
        <v>0</v>
      </c>
    </row>
    <row r="427" spans="1:15" x14ac:dyDescent="0.25">
      <c r="A427" s="141" t="s">
        <v>46</v>
      </c>
      <c r="B427" s="8">
        <v>927</v>
      </c>
      <c r="C427" s="155" t="s">
        <v>55</v>
      </c>
      <c r="D427" s="155" t="s">
        <v>21</v>
      </c>
      <c r="E427" s="249" t="s">
        <v>377</v>
      </c>
      <c r="F427" s="155" t="s">
        <v>47</v>
      </c>
      <c r="G427" s="184">
        <f t="shared" si="228"/>
        <v>208803</v>
      </c>
      <c r="H427" s="184">
        <f t="shared" si="228"/>
        <v>0</v>
      </c>
      <c r="I427" s="204">
        <f t="shared" ref="I427:I528" si="230">SUM(G427+H427)</f>
        <v>208803</v>
      </c>
      <c r="J427" s="184">
        <f t="shared" si="228"/>
        <v>0</v>
      </c>
      <c r="K427" s="184">
        <f t="shared" si="228"/>
        <v>0</v>
      </c>
      <c r="L427" s="172">
        <f t="shared" ref="L427:L528" si="231">SUM(J427+K427)</f>
        <v>0</v>
      </c>
      <c r="M427" s="184">
        <f t="shared" si="228"/>
        <v>0</v>
      </c>
      <c r="N427" s="184">
        <f t="shared" si="228"/>
        <v>0</v>
      </c>
      <c r="O427" s="172">
        <f t="shared" ref="O427:O528" si="232">SUM(M427+N427)</f>
        <v>0</v>
      </c>
    </row>
    <row r="428" spans="1:15" x14ac:dyDescent="0.25">
      <c r="A428" s="141" t="s">
        <v>48</v>
      </c>
      <c r="B428" s="8">
        <v>927</v>
      </c>
      <c r="C428" s="155" t="s">
        <v>55</v>
      </c>
      <c r="D428" s="155" t="s">
        <v>21</v>
      </c>
      <c r="E428" s="249" t="s">
        <v>377</v>
      </c>
      <c r="F428" s="155" t="s">
        <v>49</v>
      </c>
      <c r="G428" s="184">
        <v>208803</v>
      </c>
      <c r="H428" s="184">
        <v>0</v>
      </c>
      <c r="I428" s="204">
        <f t="shared" si="230"/>
        <v>208803</v>
      </c>
      <c r="J428" s="184"/>
      <c r="K428" s="184"/>
      <c r="L428" s="172">
        <f t="shared" si="231"/>
        <v>0</v>
      </c>
      <c r="M428" s="184"/>
      <c r="N428" s="184"/>
      <c r="O428" s="172">
        <f t="shared" si="232"/>
        <v>0</v>
      </c>
    </row>
    <row r="429" spans="1:15" ht="15.75" x14ac:dyDescent="0.25">
      <c r="A429" s="294" t="s">
        <v>57</v>
      </c>
      <c r="B429" s="265">
        <v>927</v>
      </c>
      <c r="C429" s="255" t="s">
        <v>55</v>
      </c>
      <c r="D429" s="255" t="s">
        <v>23</v>
      </c>
      <c r="E429" s="255" t="s">
        <v>106</v>
      </c>
      <c r="F429" s="255" t="s">
        <v>7</v>
      </c>
      <c r="G429" s="216">
        <f>SUM(G430+G444+G439+G447+G436+G452)</f>
        <v>23803176</v>
      </c>
      <c r="H429" s="216">
        <f>SUM(H430+H444+H439+H447+H436+H452)</f>
        <v>0</v>
      </c>
      <c r="I429" s="172">
        <f t="shared" si="230"/>
        <v>23803176</v>
      </c>
      <c r="J429" s="216">
        <f t="shared" ref="J429:M429" si="233">SUM(J430+J444+J439+J447+J436)</f>
        <v>0</v>
      </c>
      <c r="K429" s="216">
        <f t="shared" ref="K429" si="234">SUM(K430+K444+K439+K447+K436)</f>
        <v>0</v>
      </c>
      <c r="L429" s="172">
        <f t="shared" si="231"/>
        <v>0</v>
      </c>
      <c r="M429" s="216">
        <f t="shared" si="233"/>
        <v>5000000</v>
      </c>
      <c r="N429" s="216">
        <f t="shared" ref="N429" si="235">SUM(N430+N444+N439+N447+N436)</f>
        <v>0</v>
      </c>
      <c r="O429" s="172">
        <f t="shared" si="232"/>
        <v>5000000</v>
      </c>
    </row>
    <row r="430" spans="1:15" ht="26.25" x14ac:dyDescent="0.25">
      <c r="A430" s="113" t="s">
        <v>196</v>
      </c>
      <c r="B430" s="15">
        <v>927</v>
      </c>
      <c r="C430" s="191" t="s">
        <v>55</v>
      </c>
      <c r="D430" s="129" t="s">
        <v>23</v>
      </c>
      <c r="E430" s="186" t="s">
        <v>392</v>
      </c>
      <c r="F430" s="190" t="s">
        <v>7</v>
      </c>
      <c r="G430" s="216">
        <f>SUM(G431)</f>
        <v>0</v>
      </c>
      <c r="H430" s="216">
        <f>SUM(H431)</f>
        <v>0</v>
      </c>
      <c r="I430" s="172">
        <f t="shared" si="230"/>
        <v>0</v>
      </c>
      <c r="J430" s="216">
        <f>SUM(J431)</f>
        <v>0</v>
      </c>
      <c r="K430" s="216">
        <f>SUM(K431)</f>
        <v>0</v>
      </c>
      <c r="L430" s="172">
        <f t="shared" si="231"/>
        <v>0</v>
      </c>
      <c r="M430" s="216">
        <f t="shared" ref="M430:N431" si="236">SUM(M431)</f>
        <v>0</v>
      </c>
      <c r="N430" s="216">
        <f t="shared" si="236"/>
        <v>0</v>
      </c>
      <c r="O430" s="172">
        <f t="shared" si="232"/>
        <v>0</v>
      </c>
    </row>
    <row r="431" spans="1:15" s="303" customFormat="1" ht="22.5" x14ac:dyDescent="0.25">
      <c r="A431" s="114" t="s">
        <v>71</v>
      </c>
      <c r="B431" s="34">
        <v>927</v>
      </c>
      <c r="C431" s="108" t="s">
        <v>55</v>
      </c>
      <c r="D431" s="102" t="s">
        <v>23</v>
      </c>
      <c r="E431" s="142" t="s">
        <v>392</v>
      </c>
      <c r="F431" s="144">
        <v>400</v>
      </c>
      <c r="G431" s="184">
        <f>SUM(G432)</f>
        <v>0</v>
      </c>
      <c r="H431" s="184">
        <f>SUM(H432)</f>
        <v>0</v>
      </c>
      <c r="I431" s="172">
        <f t="shared" si="230"/>
        <v>0</v>
      </c>
      <c r="J431" s="184">
        <f>SUM(J432)</f>
        <v>0</v>
      </c>
      <c r="K431" s="184">
        <f>SUM(K432)</f>
        <v>0</v>
      </c>
      <c r="L431" s="172">
        <f t="shared" si="231"/>
        <v>0</v>
      </c>
      <c r="M431" s="184">
        <f t="shared" si="236"/>
        <v>0</v>
      </c>
      <c r="N431" s="184">
        <f t="shared" si="236"/>
        <v>0</v>
      </c>
      <c r="O431" s="172">
        <f t="shared" si="232"/>
        <v>0</v>
      </c>
    </row>
    <row r="432" spans="1:15" s="303" customFormat="1" x14ac:dyDescent="0.25">
      <c r="A432" s="106" t="s">
        <v>73</v>
      </c>
      <c r="B432" s="34">
        <v>927</v>
      </c>
      <c r="C432" s="108" t="s">
        <v>55</v>
      </c>
      <c r="D432" s="102" t="s">
        <v>23</v>
      </c>
      <c r="E432" s="142" t="s">
        <v>392</v>
      </c>
      <c r="F432" s="144">
        <v>410</v>
      </c>
      <c r="G432" s="184">
        <f>SUM(G434:G435)</f>
        <v>0</v>
      </c>
      <c r="H432" s="184">
        <f>SUM(H434:H435)</f>
        <v>0</v>
      </c>
      <c r="I432" s="172">
        <f t="shared" si="230"/>
        <v>0</v>
      </c>
      <c r="J432" s="184">
        <f>SUM(J434:J435)</f>
        <v>0</v>
      </c>
      <c r="K432" s="184">
        <f>SUM(K434:K435)</f>
        <v>0</v>
      </c>
      <c r="L432" s="172">
        <f t="shared" si="231"/>
        <v>0</v>
      </c>
      <c r="M432" s="184">
        <f t="shared" ref="M432:N432" si="237">SUM(M434:M435)</f>
        <v>0</v>
      </c>
      <c r="N432" s="184">
        <f t="shared" si="237"/>
        <v>0</v>
      </c>
      <c r="O432" s="172">
        <f t="shared" si="232"/>
        <v>0</v>
      </c>
    </row>
    <row r="433" spans="1:15" s="303" customFormat="1" x14ac:dyDescent="0.25">
      <c r="A433" s="106" t="s">
        <v>185</v>
      </c>
      <c r="B433" s="34"/>
      <c r="C433" s="108"/>
      <c r="D433" s="102"/>
      <c r="E433" s="142"/>
      <c r="F433" s="102"/>
      <c r="G433" s="184"/>
      <c r="H433" s="184"/>
      <c r="I433" s="172">
        <f t="shared" si="230"/>
        <v>0</v>
      </c>
      <c r="J433" s="184"/>
      <c r="K433" s="184"/>
      <c r="L433" s="172">
        <f t="shared" si="231"/>
        <v>0</v>
      </c>
      <c r="M433" s="184"/>
      <c r="N433" s="184"/>
      <c r="O433" s="172">
        <f t="shared" si="232"/>
        <v>0</v>
      </c>
    </row>
    <row r="434" spans="1:15" s="303" customFormat="1" x14ac:dyDescent="0.25">
      <c r="A434" s="141" t="s">
        <v>270</v>
      </c>
      <c r="B434" s="8">
        <v>927</v>
      </c>
      <c r="C434" s="155" t="s">
        <v>55</v>
      </c>
      <c r="D434" s="155" t="s">
        <v>23</v>
      </c>
      <c r="E434" s="156" t="s">
        <v>392</v>
      </c>
      <c r="F434" s="155" t="s">
        <v>74</v>
      </c>
      <c r="G434" s="184"/>
      <c r="H434" s="184"/>
      <c r="I434" s="172">
        <f t="shared" si="230"/>
        <v>0</v>
      </c>
      <c r="J434" s="184"/>
      <c r="K434" s="184"/>
      <c r="L434" s="172">
        <f t="shared" si="231"/>
        <v>0</v>
      </c>
      <c r="M434" s="184"/>
      <c r="N434" s="184"/>
      <c r="O434" s="172">
        <f t="shared" si="232"/>
        <v>0</v>
      </c>
    </row>
    <row r="435" spans="1:15" s="303" customFormat="1" x14ac:dyDescent="0.25">
      <c r="A435" s="141" t="s">
        <v>226</v>
      </c>
      <c r="B435" s="8">
        <v>927</v>
      </c>
      <c r="C435" s="155" t="s">
        <v>55</v>
      </c>
      <c r="D435" s="155" t="s">
        <v>23</v>
      </c>
      <c r="E435" s="156" t="s">
        <v>392</v>
      </c>
      <c r="F435" s="155" t="s">
        <v>74</v>
      </c>
      <c r="G435" s="184"/>
      <c r="H435" s="184"/>
      <c r="I435" s="172">
        <f t="shared" si="230"/>
        <v>0</v>
      </c>
      <c r="J435" s="184"/>
      <c r="K435" s="184"/>
      <c r="L435" s="172">
        <f t="shared" si="231"/>
        <v>0</v>
      </c>
      <c r="M435" s="184"/>
      <c r="N435" s="184"/>
      <c r="O435" s="172">
        <f t="shared" si="232"/>
        <v>0</v>
      </c>
    </row>
    <row r="436" spans="1:15" ht="77.25" x14ac:dyDescent="0.25">
      <c r="A436" s="211" t="s">
        <v>236</v>
      </c>
      <c r="B436" s="28">
        <v>927</v>
      </c>
      <c r="C436" s="191" t="s">
        <v>55</v>
      </c>
      <c r="D436" s="129" t="s">
        <v>23</v>
      </c>
      <c r="E436" s="186" t="s">
        <v>393</v>
      </c>
      <c r="F436" s="187" t="s">
        <v>7</v>
      </c>
      <c r="G436" s="216">
        <f>SUM(G437)</f>
        <v>799700</v>
      </c>
      <c r="H436" s="216">
        <f>SUM(H437)</f>
        <v>0</v>
      </c>
      <c r="I436" s="172">
        <f t="shared" si="230"/>
        <v>799700</v>
      </c>
      <c r="J436" s="216">
        <f>SUM(J437)</f>
        <v>0</v>
      </c>
      <c r="K436" s="216">
        <f>SUM(K437)</f>
        <v>0</v>
      </c>
      <c r="L436" s="172">
        <f t="shared" si="231"/>
        <v>0</v>
      </c>
      <c r="M436" s="216">
        <f t="shared" ref="M436:N436" si="238">SUM(M437)</f>
        <v>0</v>
      </c>
      <c r="N436" s="216">
        <f t="shared" si="238"/>
        <v>0</v>
      </c>
      <c r="O436" s="172">
        <f t="shared" si="232"/>
        <v>0</v>
      </c>
    </row>
    <row r="437" spans="1:15" x14ac:dyDescent="0.25">
      <c r="A437" s="106" t="s">
        <v>46</v>
      </c>
      <c r="B437" s="34">
        <v>927</v>
      </c>
      <c r="C437" s="108" t="s">
        <v>55</v>
      </c>
      <c r="D437" s="102" t="s">
        <v>23</v>
      </c>
      <c r="E437" s="142" t="s">
        <v>393</v>
      </c>
      <c r="F437" s="102" t="s">
        <v>47</v>
      </c>
      <c r="G437" s="184">
        <f t="shared" ref="G437:N437" si="239">SUM(G438)</f>
        <v>799700</v>
      </c>
      <c r="H437" s="184">
        <f t="shared" si="239"/>
        <v>0</v>
      </c>
      <c r="I437" s="204">
        <f t="shared" si="230"/>
        <v>799700</v>
      </c>
      <c r="J437" s="184">
        <f t="shared" si="239"/>
        <v>0</v>
      </c>
      <c r="K437" s="184">
        <f t="shared" si="239"/>
        <v>0</v>
      </c>
      <c r="L437" s="172">
        <f t="shared" si="231"/>
        <v>0</v>
      </c>
      <c r="M437" s="184">
        <f t="shared" si="239"/>
        <v>0</v>
      </c>
      <c r="N437" s="184">
        <f t="shared" si="239"/>
        <v>0</v>
      </c>
      <c r="O437" s="172">
        <f t="shared" si="232"/>
        <v>0</v>
      </c>
    </row>
    <row r="438" spans="1:15" x14ac:dyDescent="0.25">
      <c r="A438" s="106" t="s">
        <v>48</v>
      </c>
      <c r="B438" s="34">
        <v>927</v>
      </c>
      <c r="C438" s="108" t="s">
        <v>55</v>
      </c>
      <c r="D438" s="102" t="s">
        <v>23</v>
      </c>
      <c r="E438" s="142" t="s">
        <v>393</v>
      </c>
      <c r="F438" s="102" t="s">
        <v>49</v>
      </c>
      <c r="G438" s="184">
        <v>799700</v>
      </c>
      <c r="H438" s="184">
        <v>0</v>
      </c>
      <c r="I438" s="204">
        <f t="shared" si="230"/>
        <v>799700</v>
      </c>
      <c r="J438" s="184"/>
      <c r="K438" s="184"/>
      <c r="L438" s="172">
        <f t="shared" si="231"/>
        <v>0</v>
      </c>
      <c r="M438" s="184"/>
      <c r="N438" s="184"/>
      <c r="O438" s="172">
        <f t="shared" si="232"/>
        <v>0</v>
      </c>
    </row>
    <row r="439" spans="1:15" ht="26.25" x14ac:dyDescent="0.25">
      <c r="A439" s="113" t="s">
        <v>196</v>
      </c>
      <c r="B439" s="15">
        <v>927</v>
      </c>
      <c r="C439" s="191" t="s">
        <v>55</v>
      </c>
      <c r="D439" s="129" t="s">
        <v>23</v>
      </c>
      <c r="E439" s="257" t="s">
        <v>378</v>
      </c>
      <c r="F439" s="190" t="s">
        <v>7</v>
      </c>
      <c r="G439" s="216">
        <f>SUM(G440)</f>
        <v>0</v>
      </c>
      <c r="H439" s="216">
        <f>SUM(H440)</f>
        <v>0</v>
      </c>
      <c r="I439" s="172">
        <f t="shared" si="230"/>
        <v>0</v>
      </c>
      <c r="J439" s="216">
        <f>SUM(J440)</f>
        <v>0</v>
      </c>
      <c r="K439" s="216">
        <f>SUM(K440)</f>
        <v>0</v>
      </c>
      <c r="L439" s="172">
        <f t="shared" si="231"/>
        <v>0</v>
      </c>
      <c r="M439" s="216">
        <f t="shared" ref="M439:N440" si="240">SUM(M440)</f>
        <v>5000000</v>
      </c>
      <c r="N439" s="216">
        <f t="shared" si="240"/>
        <v>0</v>
      </c>
      <c r="O439" s="172">
        <f t="shared" si="232"/>
        <v>5000000</v>
      </c>
    </row>
    <row r="440" spans="1:15" s="303" customFormat="1" ht="22.5" x14ac:dyDescent="0.25">
      <c r="A440" s="114" t="s">
        <v>71</v>
      </c>
      <c r="B440" s="34">
        <v>927</v>
      </c>
      <c r="C440" s="108" t="s">
        <v>55</v>
      </c>
      <c r="D440" s="102" t="s">
        <v>23</v>
      </c>
      <c r="E440" s="249" t="s">
        <v>378</v>
      </c>
      <c r="F440" s="144">
        <v>400</v>
      </c>
      <c r="G440" s="184">
        <f>SUM(G441)</f>
        <v>0</v>
      </c>
      <c r="H440" s="184">
        <f>SUM(H441)</f>
        <v>0</v>
      </c>
      <c r="I440" s="172">
        <f t="shared" si="230"/>
        <v>0</v>
      </c>
      <c r="J440" s="184">
        <f>SUM(J441)</f>
        <v>0</v>
      </c>
      <c r="K440" s="184">
        <f>SUM(K441)</f>
        <v>0</v>
      </c>
      <c r="L440" s="172">
        <f t="shared" si="231"/>
        <v>0</v>
      </c>
      <c r="M440" s="184">
        <f t="shared" si="240"/>
        <v>5000000</v>
      </c>
      <c r="N440" s="184">
        <f t="shared" si="240"/>
        <v>0</v>
      </c>
      <c r="O440" s="204">
        <f t="shared" si="232"/>
        <v>5000000</v>
      </c>
    </row>
    <row r="441" spans="1:15" x14ac:dyDescent="0.25">
      <c r="A441" s="106" t="s">
        <v>73</v>
      </c>
      <c r="B441" s="34">
        <v>927</v>
      </c>
      <c r="C441" s="108" t="s">
        <v>55</v>
      </c>
      <c r="D441" s="102" t="s">
        <v>23</v>
      </c>
      <c r="E441" s="249" t="s">
        <v>378</v>
      </c>
      <c r="F441" s="144">
        <v>410</v>
      </c>
      <c r="G441" s="184">
        <f>SUM(G443)</f>
        <v>0</v>
      </c>
      <c r="H441" s="184">
        <f>SUM(H443)</f>
        <v>0</v>
      </c>
      <c r="I441" s="172">
        <f t="shared" si="230"/>
        <v>0</v>
      </c>
      <c r="J441" s="184">
        <f>SUM(J443)</f>
        <v>0</v>
      </c>
      <c r="K441" s="184">
        <f>SUM(K443)</f>
        <v>0</v>
      </c>
      <c r="L441" s="172">
        <f t="shared" si="231"/>
        <v>0</v>
      </c>
      <c r="M441" s="184">
        <f t="shared" ref="M441:N441" si="241">SUM(M443)</f>
        <v>5000000</v>
      </c>
      <c r="N441" s="184">
        <f t="shared" si="241"/>
        <v>0</v>
      </c>
      <c r="O441" s="204">
        <f t="shared" si="232"/>
        <v>5000000</v>
      </c>
    </row>
    <row r="442" spans="1:15" x14ac:dyDescent="0.25">
      <c r="A442" s="106" t="s">
        <v>185</v>
      </c>
      <c r="B442" s="34"/>
      <c r="C442" s="108"/>
      <c r="D442" s="102"/>
      <c r="E442" s="249"/>
      <c r="F442" s="102"/>
      <c r="G442" s="184"/>
      <c r="H442" s="184"/>
      <c r="I442" s="172">
        <f t="shared" si="230"/>
        <v>0</v>
      </c>
      <c r="J442" s="184"/>
      <c r="K442" s="184"/>
      <c r="L442" s="172">
        <f t="shared" si="231"/>
        <v>0</v>
      </c>
      <c r="M442" s="184"/>
      <c r="N442" s="184"/>
      <c r="O442" s="204">
        <f t="shared" si="232"/>
        <v>0</v>
      </c>
    </row>
    <row r="443" spans="1:15" ht="23.25" x14ac:dyDescent="0.25">
      <c r="A443" s="141" t="s">
        <v>308</v>
      </c>
      <c r="B443" s="8">
        <v>927</v>
      </c>
      <c r="C443" s="155" t="s">
        <v>55</v>
      </c>
      <c r="D443" s="155" t="s">
        <v>23</v>
      </c>
      <c r="E443" s="249" t="s">
        <v>378</v>
      </c>
      <c r="F443" s="155" t="s">
        <v>74</v>
      </c>
      <c r="G443" s="184"/>
      <c r="H443" s="184"/>
      <c r="I443" s="172">
        <f t="shared" si="230"/>
        <v>0</v>
      </c>
      <c r="J443" s="184"/>
      <c r="K443" s="184"/>
      <c r="L443" s="172">
        <f t="shared" si="231"/>
        <v>0</v>
      </c>
      <c r="M443" s="184">
        <v>5000000</v>
      </c>
      <c r="N443" s="184"/>
      <c r="O443" s="204">
        <f t="shared" si="232"/>
        <v>5000000</v>
      </c>
    </row>
    <row r="444" spans="1:15" ht="26.25" x14ac:dyDescent="0.25">
      <c r="A444" s="117" t="s">
        <v>252</v>
      </c>
      <c r="B444" s="28">
        <v>927</v>
      </c>
      <c r="C444" s="191" t="s">
        <v>55</v>
      </c>
      <c r="D444" s="129" t="s">
        <v>23</v>
      </c>
      <c r="E444" s="132" t="s">
        <v>379</v>
      </c>
      <c r="F444" s="187" t="s">
        <v>7</v>
      </c>
      <c r="G444" s="216">
        <f>SUM(G445)</f>
        <v>16866126</v>
      </c>
      <c r="H444" s="216">
        <f>SUM(H445)</f>
        <v>0</v>
      </c>
      <c r="I444" s="172">
        <f t="shared" si="230"/>
        <v>16866126</v>
      </c>
      <c r="J444" s="216">
        <f>SUM(J445)</f>
        <v>0</v>
      </c>
      <c r="K444" s="216">
        <f>SUM(K445)</f>
        <v>0</v>
      </c>
      <c r="L444" s="172">
        <f t="shared" si="231"/>
        <v>0</v>
      </c>
      <c r="M444" s="216">
        <f t="shared" ref="M444:N445" si="242">SUM(M445)</f>
        <v>0</v>
      </c>
      <c r="N444" s="216">
        <f t="shared" si="242"/>
        <v>0</v>
      </c>
      <c r="O444" s="172">
        <f t="shared" si="232"/>
        <v>0</v>
      </c>
    </row>
    <row r="445" spans="1:15" x14ac:dyDescent="0.25">
      <c r="A445" s="252" t="s">
        <v>11</v>
      </c>
      <c r="B445" s="8">
        <v>927</v>
      </c>
      <c r="C445" s="108" t="s">
        <v>55</v>
      </c>
      <c r="D445" s="102" t="s">
        <v>23</v>
      </c>
      <c r="E445" s="142" t="s">
        <v>379</v>
      </c>
      <c r="F445" s="155" t="s">
        <v>12</v>
      </c>
      <c r="G445" s="184">
        <f>SUM(G446)</f>
        <v>16866126</v>
      </c>
      <c r="H445" s="184">
        <f>SUM(H446)</f>
        <v>0</v>
      </c>
      <c r="I445" s="204">
        <f t="shared" si="230"/>
        <v>16866126</v>
      </c>
      <c r="J445" s="184">
        <f>SUM(J446)</f>
        <v>0</v>
      </c>
      <c r="K445" s="184">
        <f>SUM(K446)</f>
        <v>0</v>
      </c>
      <c r="L445" s="172">
        <f t="shared" si="231"/>
        <v>0</v>
      </c>
      <c r="M445" s="184">
        <f t="shared" si="242"/>
        <v>0</v>
      </c>
      <c r="N445" s="184">
        <f t="shared" si="242"/>
        <v>0</v>
      </c>
      <c r="O445" s="172">
        <f t="shared" si="232"/>
        <v>0</v>
      </c>
    </row>
    <row r="446" spans="1:15" x14ac:dyDescent="0.25">
      <c r="A446" s="141" t="s">
        <v>140</v>
      </c>
      <c r="B446" s="8">
        <v>927</v>
      </c>
      <c r="C446" s="108" t="s">
        <v>55</v>
      </c>
      <c r="D446" s="102" t="s">
        <v>23</v>
      </c>
      <c r="E446" s="142" t="s">
        <v>379</v>
      </c>
      <c r="F446" s="155" t="s">
        <v>14</v>
      </c>
      <c r="G446" s="184">
        <v>16866126</v>
      </c>
      <c r="H446" s="184">
        <v>0</v>
      </c>
      <c r="I446" s="204">
        <f t="shared" si="230"/>
        <v>16866126</v>
      </c>
      <c r="J446" s="184"/>
      <c r="K446" s="184"/>
      <c r="L446" s="172">
        <f t="shared" si="231"/>
        <v>0</v>
      </c>
      <c r="M446" s="184"/>
      <c r="N446" s="184"/>
      <c r="O446" s="172">
        <f t="shared" si="232"/>
        <v>0</v>
      </c>
    </row>
    <row r="447" spans="1:15" x14ac:dyDescent="0.25">
      <c r="A447" s="211" t="s">
        <v>212</v>
      </c>
      <c r="B447" s="28">
        <v>927</v>
      </c>
      <c r="C447" s="191" t="s">
        <v>55</v>
      </c>
      <c r="D447" s="129" t="s">
        <v>23</v>
      </c>
      <c r="E447" s="186" t="s">
        <v>380</v>
      </c>
      <c r="F447" s="187" t="s">
        <v>7</v>
      </c>
      <c r="G447" s="216">
        <f>SUM(G450+G448)</f>
        <v>6137350</v>
      </c>
      <c r="H447" s="216">
        <f t="shared" ref="H447:I447" si="243">SUM(H450+H448)</f>
        <v>0</v>
      </c>
      <c r="I447" s="216">
        <f t="shared" si="243"/>
        <v>6137350</v>
      </c>
      <c r="J447" s="216">
        <f t="shared" ref="J447:N447" si="244">SUM(J450)</f>
        <v>0</v>
      </c>
      <c r="K447" s="216">
        <f t="shared" si="244"/>
        <v>0</v>
      </c>
      <c r="L447" s="172">
        <f t="shared" si="231"/>
        <v>0</v>
      </c>
      <c r="M447" s="216">
        <f t="shared" si="244"/>
        <v>0</v>
      </c>
      <c r="N447" s="216">
        <f t="shared" si="244"/>
        <v>0</v>
      </c>
      <c r="O447" s="172">
        <f t="shared" si="232"/>
        <v>0</v>
      </c>
    </row>
    <row r="448" spans="1:15" x14ac:dyDescent="0.25">
      <c r="A448" s="252" t="s">
        <v>11</v>
      </c>
      <c r="B448" s="8">
        <v>927</v>
      </c>
      <c r="C448" s="108" t="s">
        <v>55</v>
      </c>
      <c r="D448" s="102" t="s">
        <v>23</v>
      </c>
      <c r="E448" s="142" t="s">
        <v>380</v>
      </c>
      <c r="F448" s="155" t="s">
        <v>12</v>
      </c>
      <c r="G448" s="184">
        <f>SUM(G449)</f>
        <v>137350</v>
      </c>
      <c r="H448" s="184">
        <f t="shared" ref="H448" si="245">SUM(H449)</f>
        <v>0</v>
      </c>
      <c r="I448" s="184">
        <f t="shared" ref="I448" si="246">SUM(I449)</f>
        <v>137350</v>
      </c>
      <c r="J448" s="184"/>
      <c r="K448" s="184"/>
      <c r="L448" s="172"/>
      <c r="M448" s="184"/>
      <c r="N448" s="184"/>
      <c r="O448" s="172"/>
    </row>
    <row r="449" spans="1:15" x14ac:dyDescent="0.25">
      <c r="A449" s="141" t="s">
        <v>140</v>
      </c>
      <c r="B449" s="8">
        <v>927</v>
      </c>
      <c r="C449" s="108" t="s">
        <v>55</v>
      </c>
      <c r="D449" s="102" t="s">
        <v>23</v>
      </c>
      <c r="E449" s="142" t="s">
        <v>380</v>
      </c>
      <c r="F449" s="155" t="s">
        <v>14</v>
      </c>
      <c r="G449" s="184">
        <v>137350</v>
      </c>
      <c r="H449" s="184">
        <v>0</v>
      </c>
      <c r="I449" s="204">
        <f t="shared" ref="I449" si="247">SUM(G449+H449)</f>
        <v>137350</v>
      </c>
      <c r="J449" s="184"/>
      <c r="K449" s="184"/>
      <c r="L449" s="172"/>
      <c r="M449" s="184"/>
      <c r="N449" s="184"/>
      <c r="O449" s="172"/>
    </row>
    <row r="450" spans="1:15" x14ac:dyDescent="0.25">
      <c r="A450" s="252" t="s">
        <v>34</v>
      </c>
      <c r="B450" s="8">
        <v>927</v>
      </c>
      <c r="C450" s="108" t="s">
        <v>55</v>
      </c>
      <c r="D450" s="102" t="s">
        <v>23</v>
      </c>
      <c r="E450" s="142" t="s">
        <v>380</v>
      </c>
      <c r="F450" s="155" t="s">
        <v>35</v>
      </c>
      <c r="G450" s="184">
        <f t="shared" ref="G450:N450" si="248">SUM(G451)</f>
        <v>6000000</v>
      </c>
      <c r="H450" s="184">
        <f t="shared" si="248"/>
        <v>0</v>
      </c>
      <c r="I450" s="204">
        <f t="shared" si="230"/>
        <v>6000000</v>
      </c>
      <c r="J450" s="184">
        <f t="shared" si="248"/>
        <v>0</v>
      </c>
      <c r="K450" s="184">
        <f t="shared" si="248"/>
        <v>0</v>
      </c>
      <c r="L450" s="172">
        <f t="shared" si="231"/>
        <v>0</v>
      </c>
      <c r="M450" s="184">
        <f t="shared" si="248"/>
        <v>0</v>
      </c>
      <c r="N450" s="184">
        <f t="shared" si="248"/>
        <v>0</v>
      </c>
      <c r="O450" s="172">
        <f t="shared" si="232"/>
        <v>0</v>
      </c>
    </row>
    <row r="451" spans="1:15" ht="23.25" x14ac:dyDescent="0.25">
      <c r="A451" s="141" t="s">
        <v>79</v>
      </c>
      <c r="B451" s="8">
        <v>927</v>
      </c>
      <c r="C451" s="108" t="s">
        <v>55</v>
      </c>
      <c r="D451" s="102" t="s">
        <v>23</v>
      </c>
      <c r="E451" s="142" t="s">
        <v>380</v>
      </c>
      <c r="F451" s="155" t="s">
        <v>80</v>
      </c>
      <c r="G451" s="184">
        <v>6000000</v>
      </c>
      <c r="H451" s="184">
        <v>0</v>
      </c>
      <c r="I451" s="204">
        <f t="shared" si="230"/>
        <v>6000000</v>
      </c>
      <c r="J451" s="184"/>
      <c r="K451" s="184"/>
      <c r="L451" s="172">
        <f t="shared" si="231"/>
        <v>0</v>
      </c>
      <c r="M451" s="184"/>
      <c r="N451" s="184"/>
      <c r="O451" s="172">
        <f t="shared" si="232"/>
        <v>0</v>
      </c>
    </row>
    <row r="452" spans="1:15" ht="26.25" x14ac:dyDescent="0.25">
      <c r="A452" s="211" t="s">
        <v>460</v>
      </c>
      <c r="B452" s="28">
        <v>927</v>
      </c>
      <c r="C452" s="191" t="s">
        <v>55</v>
      </c>
      <c r="D452" s="129" t="s">
        <v>23</v>
      </c>
      <c r="E452" s="132" t="s">
        <v>461</v>
      </c>
      <c r="F452" s="187" t="s">
        <v>7</v>
      </c>
      <c r="G452" s="216">
        <f>SUM(G453)</f>
        <v>0</v>
      </c>
      <c r="H452" s="216">
        <f t="shared" ref="H452:H453" si="249">SUM(H453)</f>
        <v>0</v>
      </c>
      <c r="I452" s="172">
        <f t="shared" si="230"/>
        <v>0</v>
      </c>
      <c r="J452" s="184"/>
      <c r="K452" s="184"/>
      <c r="L452" s="172"/>
      <c r="M452" s="184"/>
      <c r="N452" s="184"/>
      <c r="O452" s="172"/>
    </row>
    <row r="453" spans="1:15" x14ac:dyDescent="0.25">
      <c r="A453" s="252" t="s">
        <v>11</v>
      </c>
      <c r="B453" s="8">
        <v>927</v>
      </c>
      <c r="C453" s="108" t="s">
        <v>55</v>
      </c>
      <c r="D453" s="102" t="s">
        <v>23</v>
      </c>
      <c r="E453" s="142" t="s">
        <v>461</v>
      </c>
      <c r="F453" s="155" t="s">
        <v>12</v>
      </c>
      <c r="G453" s="184">
        <f>SUM(G454)</f>
        <v>0</v>
      </c>
      <c r="H453" s="184">
        <f t="shared" si="249"/>
        <v>0</v>
      </c>
      <c r="I453" s="204">
        <f t="shared" si="230"/>
        <v>0</v>
      </c>
      <c r="J453" s="184"/>
      <c r="K453" s="184"/>
      <c r="L453" s="172"/>
      <c r="M453" s="184"/>
      <c r="N453" s="184"/>
      <c r="O453" s="172"/>
    </row>
    <row r="454" spans="1:15" x14ac:dyDescent="0.25">
      <c r="A454" s="141" t="s">
        <v>140</v>
      </c>
      <c r="B454" s="8">
        <v>927</v>
      </c>
      <c r="C454" s="108" t="s">
        <v>55</v>
      </c>
      <c r="D454" s="102" t="s">
        <v>23</v>
      </c>
      <c r="E454" s="142" t="s">
        <v>461</v>
      </c>
      <c r="F454" s="155" t="s">
        <v>14</v>
      </c>
      <c r="G454" s="184">
        <v>0</v>
      </c>
      <c r="H454" s="184">
        <v>0</v>
      </c>
      <c r="I454" s="204">
        <f t="shared" si="230"/>
        <v>0</v>
      </c>
      <c r="J454" s="184"/>
      <c r="K454" s="184"/>
      <c r="L454" s="172"/>
      <c r="M454" s="184"/>
      <c r="N454" s="184"/>
      <c r="O454" s="172"/>
    </row>
    <row r="455" spans="1:15" ht="26.25" x14ac:dyDescent="0.25">
      <c r="A455" s="267" t="s">
        <v>221</v>
      </c>
      <c r="B455" s="265">
        <v>927</v>
      </c>
      <c r="C455" s="255" t="s">
        <v>55</v>
      </c>
      <c r="D455" s="257" t="s">
        <v>55</v>
      </c>
      <c r="E455" s="257" t="s">
        <v>106</v>
      </c>
      <c r="F455" s="256" t="s">
        <v>7</v>
      </c>
      <c r="G455" s="216">
        <f>SUM(G461+G456)</f>
        <v>35909581.969999999</v>
      </c>
      <c r="H455" s="216">
        <f t="shared" ref="H455:I455" si="250">SUM(H461+H456)</f>
        <v>4629045.8199999994</v>
      </c>
      <c r="I455" s="216">
        <f t="shared" si="250"/>
        <v>40538627.789999999</v>
      </c>
      <c r="J455" s="216">
        <f t="shared" ref="J455:N455" si="251">SUM(J461)</f>
        <v>38195379.100000001</v>
      </c>
      <c r="K455" s="216">
        <f t="shared" si="251"/>
        <v>0</v>
      </c>
      <c r="L455" s="172">
        <f t="shared" si="231"/>
        <v>38195379.100000001</v>
      </c>
      <c r="M455" s="216">
        <f t="shared" si="251"/>
        <v>5000000</v>
      </c>
      <c r="N455" s="216">
        <f t="shared" si="251"/>
        <v>0</v>
      </c>
      <c r="O455" s="172">
        <f t="shared" si="232"/>
        <v>5000000</v>
      </c>
    </row>
    <row r="456" spans="1:15" x14ac:dyDescent="0.25">
      <c r="A456" s="211" t="s">
        <v>212</v>
      </c>
      <c r="B456" s="28">
        <v>927</v>
      </c>
      <c r="C456" s="191" t="s">
        <v>55</v>
      </c>
      <c r="D456" s="129" t="s">
        <v>55</v>
      </c>
      <c r="E456" s="186" t="s">
        <v>380</v>
      </c>
      <c r="F456" s="187" t="s">
        <v>7</v>
      </c>
      <c r="G456" s="216">
        <f>SUM(G459+G457)</f>
        <v>2671159.77</v>
      </c>
      <c r="H456" s="216">
        <f>SUM(H459+H457)</f>
        <v>6612922.5999999996</v>
      </c>
      <c r="I456" s="172">
        <f t="shared" ref="I456:I460" si="252">SUM(G456+H456)</f>
        <v>9284082.3699999992</v>
      </c>
      <c r="J456" s="216"/>
      <c r="K456" s="216"/>
      <c r="L456" s="172"/>
      <c r="M456" s="216"/>
      <c r="N456" s="216"/>
      <c r="O456" s="172"/>
    </row>
    <row r="457" spans="1:15" x14ac:dyDescent="0.25">
      <c r="A457" s="252" t="s">
        <v>11</v>
      </c>
      <c r="B457" s="8">
        <v>927</v>
      </c>
      <c r="C457" s="108" t="s">
        <v>55</v>
      </c>
      <c r="D457" s="102" t="s">
        <v>55</v>
      </c>
      <c r="E457" s="142" t="s">
        <v>380</v>
      </c>
      <c r="F457" s="144">
        <v>200</v>
      </c>
      <c r="G457" s="184">
        <f t="shared" ref="G457:H459" si="253">SUM(G458)</f>
        <v>0</v>
      </c>
      <c r="H457" s="184">
        <f t="shared" si="253"/>
        <v>0</v>
      </c>
      <c r="I457" s="204">
        <f t="shared" ref="I457:I458" si="254">SUM(G457+H457)</f>
        <v>0</v>
      </c>
      <c r="J457" s="216"/>
      <c r="K457" s="216"/>
      <c r="L457" s="172"/>
      <c r="M457" s="216"/>
      <c r="N457" s="216"/>
      <c r="O457" s="172"/>
    </row>
    <row r="458" spans="1:15" x14ac:dyDescent="0.25">
      <c r="A458" s="141" t="s">
        <v>140</v>
      </c>
      <c r="B458" s="8">
        <v>927</v>
      </c>
      <c r="C458" s="108" t="s">
        <v>55</v>
      </c>
      <c r="D458" s="102" t="s">
        <v>55</v>
      </c>
      <c r="E458" s="142" t="s">
        <v>380</v>
      </c>
      <c r="F458" s="144">
        <v>240</v>
      </c>
      <c r="G458" s="184">
        <v>0</v>
      </c>
      <c r="H458" s="184">
        <v>0</v>
      </c>
      <c r="I458" s="204">
        <f t="shared" si="254"/>
        <v>0</v>
      </c>
      <c r="J458" s="216"/>
      <c r="K458" s="216"/>
      <c r="L458" s="172"/>
      <c r="M458" s="216"/>
      <c r="N458" s="216"/>
      <c r="O458" s="172"/>
    </row>
    <row r="459" spans="1:15" ht="22.5" x14ac:dyDescent="0.25">
      <c r="A459" s="114" t="s">
        <v>71</v>
      </c>
      <c r="B459" s="8">
        <v>927</v>
      </c>
      <c r="C459" s="108" t="s">
        <v>55</v>
      </c>
      <c r="D459" s="102" t="s">
        <v>55</v>
      </c>
      <c r="E459" s="142" t="s">
        <v>380</v>
      </c>
      <c r="F459" s="144">
        <v>400</v>
      </c>
      <c r="G459" s="184">
        <f t="shared" si="253"/>
        <v>2671159.77</v>
      </c>
      <c r="H459" s="184">
        <f t="shared" si="253"/>
        <v>6612922.5999999996</v>
      </c>
      <c r="I459" s="204">
        <f t="shared" si="252"/>
        <v>9284082.3699999992</v>
      </c>
      <c r="J459" s="216"/>
      <c r="K459" s="216"/>
      <c r="L459" s="172"/>
      <c r="M459" s="216"/>
      <c r="N459" s="216"/>
      <c r="O459" s="172"/>
    </row>
    <row r="460" spans="1:15" x14ac:dyDescent="0.25">
      <c r="A460" s="106" t="s">
        <v>73</v>
      </c>
      <c r="B460" s="8">
        <v>927</v>
      </c>
      <c r="C460" s="108" t="s">
        <v>55</v>
      </c>
      <c r="D460" s="102" t="s">
        <v>55</v>
      </c>
      <c r="E460" s="142" t="s">
        <v>380</v>
      </c>
      <c r="F460" s="144">
        <v>410</v>
      </c>
      <c r="G460" s="184">
        <v>2671159.77</v>
      </c>
      <c r="H460" s="184">
        <v>6612922.5999999996</v>
      </c>
      <c r="I460" s="204">
        <f t="shared" si="252"/>
        <v>9284082.3699999992</v>
      </c>
      <c r="J460" s="216"/>
      <c r="K460" s="216"/>
      <c r="L460" s="172"/>
      <c r="M460" s="216"/>
      <c r="N460" s="216"/>
      <c r="O460" s="172"/>
    </row>
    <row r="461" spans="1:15" ht="26.25" x14ac:dyDescent="0.25">
      <c r="A461" s="113" t="s">
        <v>219</v>
      </c>
      <c r="B461" s="15">
        <v>927</v>
      </c>
      <c r="C461" s="191" t="s">
        <v>55</v>
      </c>
      <c r="D461" s="257" t="s">
        <v>55</v>
      </c>
      <c r="E461" s="257" t="s">
        <v>381</v>
      </c>
      <c r="F461" s="190" t="s">
        <v>7</v>
      </c>
      <c r="G461" s="216">
        <f t="shared" ref="G461:N462" si="255">SUM(G462)</f>
        <v>33238422.199999999</v>
      </c>
      <c r="H461" s="216">
        <f t="shared" si="255"/>
        <v>-1983876.78</v>
      </c>
      <c r="I461" s="172">
        <f t="shared" si="230"/>
        <v>31254545.419999998</v>
      </c>
      <c r="J461" s="216">
        <f t="shared" si="255"/>
        <v>38195379.100000001</v>
      </c>
      <c r="K461" s="216">
        <f t="shared" si="255"/>
        <v>0</v>
      </c>
      <c r="L461" s="172">
        <f t="shared" si="231"/>
        <v>38195379.100000001</v>
      </c>
      <c r="M461" s="216">
        <f t="shared" si="255"/>
        <v>5000000</v>
      </c>
      <c r="N461" s="216">
        <f t="shared" si="255"/>
        <v>0</v>
      </c>
      <c r="O461" s="172">
        <f t="shared" si="232"/>
        <v>5000000</v>
      </c>
    </row>
    <row r="462" spans="1:15" ht="22.5" x14ac:dyDescent="0.25">
      <c r="A462" s="114" t="s">
        <v>71</v>
      </c>
      <c r="B462" s="34">
        <v>927</v>
      </c>
      <c r="C462" s="108" t="s">
        <v>55</v>
      </c>
      <c r="D462" s="102" t="s">
        <v>55</v>
      </c>
      <c r="E462" s="142" t="s">
        <v>381</v>
      </c>
      <c r="F462" s="144">
        <v>400</v>
      </c>
      <c r="G462" s="184">
        <f t="shared" si="255"/>
        <v>33238422.199999999</v>
      </c>
      <c r="H462" s="184">
        <f t="shared" si="255"/>
        <v>-1983876.78</v>
      </c>
      <c r="I462" s="204">
        <f t="shared" si="230"/>
        <v>31254545.419999998</v>
      </c>
      <c r="J462" s="184">
        <f t="shared" si="255"/>
        <v>38195379.100000001</v>
      </c>
      <c r="K462" s="184">
        <f t="shared" si="255"/>
        <v>0</v>
      </c>
      <c r="L462" s="204">
        <f t="shared" si="231"/>
        <v>38195379.100000001</v>
      </c>
      <c r="M462" s="184">
        <f t="shared" si="255"/>
        <v>5000000</v>
      </c>
      <c r="N462" s="184">
        <f t="shared" si="255"/>
        <v>0</v>
      </c>
      <c r="O462" s="204">
        <f t="shared" si="232"/>
        <v>5000000</v>
      </c>
    </row>
    <row r="463" spans="1:15" x14ac:dyDescent="0.25">
      <c r="A463" s="106" t="s">
        <v>73</v>
      </c>
      <c r="B463" s="34">
        <v>927</v>
      </c>
      <c r="C463" s="108" t="s">
        <v>55</v>
      </c>
      <c r="D463" s="102" t="s">
        <v>55</v>
      </c>
      <c r="E463" s="142" t="s">
        <v>381</v>
      </c>
      <c r="F463" s="144">
        <v>410</v>
      </c>
      <c r="G463" s="184">
        <f>SUM(G465:G474)</f>
        <v>33238422.199999999</v>
      </c>
      <c r="H463" s="184">
        <f>SUM(H465:H474)</f>
        <v>-1983876.78</v>
      </c>
      <c r="I463" s="204">
        <f t="shared" si="230"/>
        <v>31254545.419999998</v>
      </c>
      <c r="J463" s="184">
        <f t="shared" ref="J463:M463" si="256">SUM(J465:J474)</f>
        <v>38195379.100000001</v>
      </c>
      <c r="K463" s="184">
        <f t="shared" ref="K463" si="257">SUM(K465:K474)</f>
        <v>0</v>
      </c>
      <c r="L463" s="204">
        <f t="shared" si="231"/>
        <v>38195379.100000001</v>
      </c>
      <c r="M463" s="184">
        <f t="shared" si="256"/>
        <v>5000000</v>
      </c>
      <c r="N463" s="184">
        <f t="shared" ref="N463" si="258">SUM(N465:N474)</f>
        <v>0</v>
      </c>
      <c r="O463" s="204">
        <f t="shared" si="232"/>
        <v>5000000</v>
      </c>
    </row>
    <row r="464" spans="1:15" x14ac:dyDescent="0.25">
      <c r="A464" s="106" t="s">
        <v>185</v>
      </c>
      <c r="B464" s="34"/>
      <c r="C464" s="108"/>
      <c r="D464" s="102"/>
      <c r="E464" s="142"/>
      <c r="F464" s="144"/>
      <c r="G464" s="184"/>
      <c r="H464" s="184"/>
      <c r="I464" s="204">
        <f t="shared" si="230"/>
        <v>0</v>
      </c>
      <c r="J464" s="184"/>
      <c r="K464" s="184"/>
      <c r="L464" s="172">
        <f t="shared" si="231"/>
        <v>0</v>
      </c>
      <c r="M464" s="184"/>
      <c r="N464" s="184"/>
      <c r="O464" s="172">
        <f t="shared" si="232"/>
        <v>0</v>
      </c>
    </row>
    <row r="465" spans="1:15" ht="23.25" x14ac:dyDescent="0.25">
      <c r="A465" s="106" t="s">
        <v>322</v>
      </c>
      <c r="B465" s="34">
        <v>927</v>
      </c>
      <c r="C465" s="108" t="s">
        <v>55</v>
      </c>
      <c r="D465" s="102" t="s">
        <v>55</v>
      </c>
      <c r="E465" s="142" t="s">
        <v>381</v>
      </c>
      <c r="F465" s="144">
        <v>410</v>
      </c>
      <c r="G465" s="184">
        <v>20576448.43</v>
      </c>
      <c r="H465" s="184">
        <v>0</v>
      </c>
      <c r="I465" s="204">
        <f t="shared" si="230"/>
        <v>20576448.43</v>
      </c>
      <c r="J465" s="184"/>
      <c r="K465" s="184"/>
      <c r="L465" s="172">
        <f t="shared" si="231"/>
        <v>0</v>
      </c>
      <c r="M465" s="184"/>
      <c r="N465" s="184"/>
      <c r="O465" s="172">
        <f t="shared" si="232"/>
        <v>0</v>
      </c>
    </row>
    <row r="466" spans="1:15" ht="23.25" x14ac:dyDescent="0.25">
      <c r="A466" s="106" t="s">
        <v>309</v>
      </c>
      <c r="B466" s="34">
        <v>927</v>
      </c>
      <c r="C466" s="108" t="s">
        <v>55</v>
      </c>
      <c r="D466" s="102" t="s">
        <v>55</v>
      </c>
      <c r="E466" s="142" t="s">
        <v>381</v>
      </c>
      <c r="F466" s="144">
        <v>410</v>
      </c>
      <c r="G466" s="184">
        <v>3775693.82</v>
      </c>
      <c r="H466" s="184">
        <v>-1983876.78</v>
      </c>
      <c r="I466" s="204">
        <f t="shared" si="230"/>
        <v>1791817.0399999998</v>
      </c>
      <c r="J466" s="184"/>
      <c r="K466" s="184"/>
      <c r="L466" s="172">
        <f t="shared" si="231"/>
        <v>0</v>
      </c>
      <c r="M466" s="184"/>
      <c r="N466" s="184"/>
      <c r="O466" s="172">
        <f t="shared" si="232"/>
        <v>0</v>
      </c>
    </row>
    <row r="467" spans="1:15" ht="23.25" x14ac:dyDescent="0.25">
      <c r="A467" s="106" t="s">
        <v>323</v>
      </c>
      <c r="B467" s="34">
        <v>927</v>
      </c>
      <c r="C467" s="108" t="s">
        <v>55</v>
      </c>
      <c r="D467" s="102" t="s">
        <v>55</v>
      </c>
      <c r="E467" s="142" t="s">
        <v>381</v>
      </c>
      <c r="F467" s="144">
        <v>410</v>
      </c>
      <c r="G467" s="184">
        <v>8886279.9499999993</v>
      </c>
      <c r="H467" s="184">
        <v>0</v>
      </c>
      <c r="I467" s="204">
        <f t="shared" si="230"/>
        <v>8886279.9499999993</v>
      </c>
      <c r="J467" s="184"/>
      <c r="K467" s="184"/>
      <c r="L467" s="172">
        <f t="shared" si="231"/>
        <v>0</v>
      </c>
      <c r="M467" s="184"/>
      <c r="N467" s="184"/>
      <c r="O467" s="172">
        <f t="shared" si="232"/>
        <v>0</v>
      </c>
    </row>
    <row r="468" spans="1:15" ht="23.25" x14ac:dyDescent="0.25">
      <c r="A468" s="106" t="s">
        <v>310</v>
      </c>
      <c r="B468" s="34">
        <v>927</v>
      </c>
      <c r="C468" s="108" t="s">
        <v>55</v>
      </c>
      <c r="D468" s="102" t="s">
        <v>55</v>
      </c>
      <c r="E468" s="142" t="s">
        <v>381</v>
      </c>
      <c r="F468" s="144">
        <v>410</v>
      </c>
      <c r="G468" s="184"/>
      <c r="H468" s="184"/>
      <c r="I468" s="172">
        <f t="shared" si="230"/>
        <v>0</v>
      </c>
      <c r="J468" s="184">
        <v>5000000</v>
      </c>
      <c r="K468" s="184"/>
      <c r="L468" s="204">
        <f t="shared" si="231"/>
        <v>5000000</v>
      </c>
      <c r="M468" s="184"/>
      <c r="N468" s="184"/>
      <c r="O468" s="172">
        <f t="shared" si="232"/>
        <v>0</v>
      </c>
    </row>
    <row r="469" spans="1:15" ht="23.25" x14ac:dyDescent="0.25">
      <c r="A469" s="106" t="s">
        <v>311</v>
      </c>
      <c r="B469" s="34">
        <v>927</v>
      </c>
      <c r="C469" s="108" t="s">
        <v>55</v>
      </c>
      <c r="D469" s="102" t="s">
        <v>55</v>
      </c>
      <c r="E469" s="142" t="s">
        <v>381</v>
      </c>
      <c r="F469" s="144">
        <v>410</v>
      </c>
      <c r="G469" s="184"/>
      <c r="H469" s="184"/>
      <c r="I469" s="172">
        <f t="shared" si="230"/>
        <v>0</v>
      </c>
      <c r="J469" s="184">
        <v>5000000</v>
      </c>
      <c r="K469" s="184"/>
      <c r="L469" s="204">
        <f t="shared" si="231"/>
        <v>5000000</v>
      </c>
      <c r="M469" s="184"/>
      <c r="N469" s="184"/>
      <c r="O469" s="172">
        <f t="shared" si="232"/>
        <v>0</v>
      </c>
    </row>
    <row r="470" spans="1:15" ht="23.25" x14ac:dyDescent="0.25">
      <c r="A470" s="106" t="s">
        <v>312</v>
      </c>
      <c r="B470" s="34">
        <v>927</v>
      </c>
      <c r="C470" s="108" t="s">
        <v>55</v>
      </c>
      <c r="D470" s="102" t="s">
        <v>55</v>
      </c>
      <c r="E470" s="142" t="s">
        <v>381</v>
      </c>
      <c r="F470" s="144">
        <v>410</v>
      </c>
      <c r="G470" s="184"/>
      <c r="H470" s="184"/>
      <c r="I470" s="172">
        <f t="shared" si="230"/>
        <v>0</v>
      </c>
      <c r="J470" s="184">
        <v>5000000</v>
      </c>
      <c r="K470" s="184"/>
      <c r="L470" s="204">
        <f t="shared" si="231"/>
        <v>5000000</v>
      </c>
      <c r="M470" s="184"/>
      <c r="N470" s="184"/>
      <c r="O470" s="172">
        <f t="shared" si="232"/>
        <v>0</v>
      </c>
    </row>
    <row r="471" spans="1:15" s="303" customFormat="1" ht="23.25" x14ac:dyDescent="0.25">
      <c r="A471" s="106" t="s">
        <v>313</v>
      </c>
      <c r="B471" s="34">
        <v>927</v>
      </c>
      <c r="C471" s="108" t="s">
        <v>55</v>
      </c>
      <c r="D471" s="102" t="s">
        <v>55</v>
      </c>
      <c r="E471" s="142" t="s">
        <v>381</v>
      </c>
      <c r="F471" s="144">
        <v>410</v>
      </c>
      <c r="G471" s="184"/>
      <c r="H471" s="184"/>
      <c r="I471" s="172">
        <f t="shared" si="230"/>
        <v>0</v>
      </c>
      <c r="J471" s="184">
        <v>7500000</v>
      </c>
      <c r="K471" s="184"/>
      <c r="L471" s="204">
        <f t="shared" si="231"/>
        <v>7500000</v>
      </c>
      <c r="M471" s="184"/>
      <c r="N471" s="184"/>
      <c r="O471" s="172">
        <f t="shared" si="232"/>
        <v>0</v>
      </c>
    </row>
    <row r="472" spans="1:15" s="303" customFormat="1" ht="23.25" x14ac:dyDescent="0.25">
      <c r="A472" s="106" t="s">
        <v>314</v>
      </c>
      <c r="B472" s="34">
        <v>927</v>
      </c>
      <c r="C472" s="108" t="s">
        <v>55</v>
      </c>
      <c r="D472" s="102" t="s">
        <v>55</v>
      </c>
      <c r="E472" s="142" t="s">
        <v>381</v>
      </c>
      <c r="F472" s="144">
        <v>410</v>
      </c>
      <c r="G472" s="184"/>
      <c r="H472" s="184"/>
      <c r="I472" s="172">
        <f t="shared" si="230"/>
        <v>0</v>
      </c>
      <c r="J472" s="184">
        <v>7200000</v>
      </c>
      <c r="K472" s="184"/>
      <c r="L472" s="204">
        <f t="shared" si="231"/>
        <v>7200000</v>
      </c>
      <c r="M472" s="184"/>
      <c r="N472" s="184"/>
      <c r="O472" s="172">
        <f t="shared" si="232"/>
        <v>0</v>
      </c>
    </row>
    <row r="473" spans="1:15" s="303" customFormat="1" ht="23.25" x14ac:dyDescent="0.25">
      <c r="A473" s="106" t="s">
        <v>315</v>
      </c>
      <c r="B473" s="34">
        <v>927</v>
      </c>
      <c r="C473" s="108" t="s">
        <v>55</v>
      </c>
      <c r="D473" s="102" t="s">
        <v>55</v>
      </c>
      <c r="E473" s="142" t="s">
        <v>381</v>
      </c>
      <c r="F473" s="144">
        <v>410</v>
      </c>
      <c r="G473" s="184"/>
      <c r="H473" s="184"/>
      <c r="I473" s="172">
        <f t="shared" si="230"/>
        <v>0</v>
      </c>
      <c r="J473" s="184"/>
      <c r="K473" s="184"/>
      <c r="L473" s="204">
        <f t="shared" si="231"/>
        <v>0</v>
      </c>
      <c r="M473" s="184">
        <v>5000000</v>
      </c>
      <c r="N473" s="184"/>
      <c r="O473" s="204">
        <f t="shared" si="232"/>
        <v>5000000</v>
      </c>
    </row>
    <row r="474" spans="1:15" s="303" customFormat="1" ht="23.25" x14ac:dyDescent="0.25">
      <c r="A474" s="141" t="s">
        <v>316</v>
      </c>
      <c r="B474" s="8">
        <v>927</v>
      </c>
      <c r="C474" s="155" t="s">
        <v>55</v>
      </c>
      <c r="D474" s="155" t="s">
        <v>55</v>
      </c>
      <c r="E474" s="142" t="s">
        <v>381</v>
      </c>
      <c r="F474" s="155" t="s">
        <v>74</v>
      </c>
      <c r="G474" s="184">
        <v>0</v>
      </c>
      <c r="H474" s="184">
        <v>0</v>
      </c>
      <c r="I474" s="172">
        <f t="shared" si="230"/>
        <v>0</v>
      </c>
      <c r="J474" s="184">
        <v>8495379.0999999996</v>
      </c>
      <c r="K474" s="184"/>
      <c r="L474" s="204">
        <f t="shared" si="231"/>
        <v>8495379.0999999996</v>
      </c>
      <c r="M474" s="184"/>
      <c r="N474" s="184"/>
      <c r="O474" s="172">
        <f t="shared" si="232"/>
        <v>0</v>
      </c>
    </row>
    <row r="475" spans="1:15" s="303" customFormat="1" ht="18" x14ac:dyDescent="0.25">
      <c r="A475" s="128" t="s">
        <v>451</v>
      </c>
      <c r="B475" s="134" t="s">
        <v>84</v>
      </c>
      <c r="C475" s="134" t="s">
        <v>43</v>
      </c>
      <c r="D475" s="130" t="s">
        <v>6</v>
      </c>
      <c r="E475" s="130" t="s">
        <v>106</v>
      </c>
      <c r="F475" s="130" t="s">
        <v>7</v>
      </c>
      <c r="G475" s="172">
        <f>SUM(G476)</f>
        <v>275000</v>
      </c>
      <c r="H475" s="172">
        <f t="shared" ref="H475" si="259">SUM(H476)</f>
        <v>30000</v>
      </c>
      <c r="I475" s="172">
        <f>SUM(G475:H475)</f>
        <v>305000</v>
      </c>
      <c r="J475" s="184"/>
      <c r="K475" s="184"/>
      <c r="L475" s="204"/>
      <c r="M475" s="184"/>
      <c r="N475" s="184"/>
      <c r="O475" s="172"/>
    </row>
    <row r="476" spans="1:15" s="303" customFormat="1" ht="26.25" x14ac:dyDescent="0.25">
      <c r="A476" s="267" t="s">
        <v>452</v>
      </c>
      <c r="B476" s="265">
        <v>927</v>
      </c>
      <c r="C476" s="255" t="s">
        <v>43</v>
      </c>
      <c r="D476" s="257" t="s">
        <v>55</v>
      </c>
      <c r="E476" s="257" t="s">
        <v>106</v>
      </c>
      <c r="F476" s="256" t="s">
        <v>7</v>
      </c>
      <c r="G476" s="172">
        <f t="shared" ref="G476:H478" si="260">SUM(G477)</f>
        <v>275000</v>
      </c>
      <c r="H476" s="172">
        <f t="shared" si="260"/>
        <v>30000</v>
      </c>
      <c r="I476" s="172">
        <f t="shared" ref="I476:I479" si="261">SUM(G476:H476)</f>
        <v>305000</v>
      </c>
      <c r="J476" s="184"/>
      <c r="K476" s="184"/>
      <c r="L476" s="204"/>
      <c r="M476" s="184"/>
      <c r="N476" s="184"/>
      <c r="O476" s="172"/>
    </row>
    <row r="477" spans="1:15" s="303" customFormat="1" x14ac:dyDescent="0.25">
      <c r="A477" s="238" t="s">
        <v>453</v>
      </c>
      <c r="B477" s="265">
        <v>927</v>
      </c>
      <c r="C477" s="255" t="s">
        <v>43</v>
      </c>
      <c r="D477" s="257" t="s">
        <v>55</v>
      </c>
      <c r="E477" s="262" t="s">
        <v>454</v>
      </c>
      <c r="F477" s="256" t="s">
        <v>7</v>
      </c>
      <c r="G477" s="216">
        <f>SUM(G478)</f>
        <v>275000</v>
      </c>
      <c r="H477" s="216">
        <f t="shared" si="260"/>
        <v>30000</v>
      </c>
      <c r="I477" s="172">
        <f t="shared" si="261"/>
        <v>305000</v>
      </c>
      <c r="J477" s="184"/>
      <c r="K477" s="184"/>
      <c r="L477" s="204"/>
      <c r="M477" s="184"/>
      <c r="N477" s="184"/>
      <c r="O477" s="172"/>
    </row>
    <row r="478" spans="1:15" s="303" customFormat="1" x14ac:dyDescent="0.25">
      <c r="A478" s="141" t="s">
        <v>11</v>
      </c>
      <c r="B478" s="8">
        <v>927</v>
      </c>
      <c r="C478" s="250" t="s">
        <v>43</v>
      </c>
      <c r="D478" s="249" t="s">
        <v>55</v>
      </c>
      <c r="E478" s="249" t="s">
        <v>454</v>
      </c>
      <c r="F478" s="155" t="s">
        <v>12</v>
      </c>
      <c r="G478" s="184">
        <f t="shared" si="260"/>
        <v>275000</v>
      </c>
      <c r="H478" s="184">
        <f t="shared" si="260"/>
        <v>30000</v>
      </c>
      <c r="I478" s="204">
        <f t="shared" si="261"/>
        <v>305000</v>
      </c>
      <c r="J478" s="184"/>
      <c r="K478" s="184"/>
      <c r="L478" s="204"/>
      <c r="M478" s="184"/>
      <c r="N478" s="184"/>
      <c r="O478" s="172"/>
    </row>
    <row r="479" spans="1:15" s="303" customFormat="1" ht="22.5" x14ac:dyDescent="0.25">
      <c r="A479" s="258" t="s">
        <v>135</v>
      </c>
      <c r="B479" s="8">
        <v>927</v>
      </c>
      <c r="C479" s="250" t="s">
        <v>43</v>
      </c>
      <c r="D479" s="249" t="s">
        <v>55</v>
      </c>
      <c r="E479" s="249" t="s">
        <v>454</v>
      </c>
      <c r="F479" s="155" t="s">
        <v>14</v>
      </c>
      <c r="G479" s="184">
        <v>275000</v>
      </c>
      <c r="H479" s="184">
        <v>30000</v>
      </c>
      <c r="I479" s="204">
        <f t="shared" si="261"/>
        <v>305000</v>
      </c>
      <c r="J479" s="184"/>
      <c r="K479" s="184"/>
      <c r="L479" s="204"/>
      <c r="M479" s="184"/>
      <c r="N479" s="184"/>
      <c r="O479" s="172"/>
    </row>
    <row r="480" spans="1:15" s="303" customFormat="1" ht="18" x14ac:dyDescent="0.25">
      <c r="A480" s="128" t="s">
        <v>17</v>
      </c>
      <c r="B480" s="134" t="s">
        <v>84</v>
      </c>
      <c r="C480" s="134" t="s">
        <v>19</v>
      </c>
      <c r="D480" s="130" t="s">
        <v>6</v>
      </c>
      <c r="E480" s="130" t="s">
        <v>106</v>
      </c>
      <c r="F480" s="130" t="s">
        <v>7</v>
      </c>
      <c r="G480" s="172">
        <f>SUM(G481+G495)</f>
        <v>53242104.090000004</v>
      </c>
      <c r="H480" s="172">
        <f>SUM(H481+H495)</f>
        <v>0</v>
      </c>
      <c r="I480" s="172">
        <f>SUM(I481+I495)</f>
        <v>53242104.090000004</v>
      </c>
      <c r="J480" s="184"/>
      <c r="K480" s="184"/>
      <c r="L480" s="204"/>
      <c r="M480" s="184"/>
      <c r="N480" s="184"/>
      <c r="O480" s="172"/>
    </row>
    <row r="481" spans="1:15" s="303" customFormat="1" x14ac:dyDescent="0.25">
      <c r="A481" s="267" t="s">
        <v>20</v>
      </c>
      <c r="B481" s="265">
        <v>927</v>
      </c>
      <c r="C481" s="255" t="s">
        <v>19</v>
      </c>
      <c r="D481" s="257" t="s">
        <v>21</v>
      </c>
      <c r="E481" s="257" t="s">
        <v>106</v>
      </c>
      <c r="F481" s="256" t="s">
        <v>7</v>
      </c>
      <c r="G481" s="172">
        <f>SUM(G482+G490+G487)</f>
        <v>52859104.090000004</v>
      </c>
      <c r="H481" s="172">
        <f>SUM(H482+H490+H487)</f>
        <v>0</v>
      </c>
      <c r="I481" s="172">
        <f>SUM(I482+I490+I487)</f>
        <v>52859104.090000004</v>
      </c>
      <c r="J481" s="184"/>
      <c r="K481" s="184"/>
      <c r="L481" s="204"/>
      <c r="M481" s="184"/>
      <c r="N481" s="184"/>
      <c r="O481" s="172"/>
    </row>
    <row r="482" spans="1:15" s="303" customFormat="1" ht="26.25" x14ac:dyDescent="0.25">
      <c r="A482" s="238" t="s">
        <v>450</v>
      </c>
      <c r="B482" s="15">
        <v>927</v>
      </c>
      <c r="C482" s="191" t="s">
        <v>19</v>
      </c>
      <c r="D482" s="129" t="s">
        <v>21</v>
      </c>
      <c r="E482" s="186" t="s">
        <v>449</v>
      </c>
      <c r="F482" s="190" t="s">
        <v>7</v>
      </c>
      <c r="G482" s="216">
        <f>SUM(G483+G485)</f>
        <v>845117.56</v>
      </c>
      <c r="H482" s="216">
        <f t="shared" ref="H482:I482" si="262">SUM(H483+H485)</f>
        <v>0</v>
      </c>
      <c r="I482" s="216">
        <f t="shared" si="262"/>
        <v>845117.56</v>
      </c>
      <c r="J482" s="184"/>
      <c r="K482" s="184"/>
      <c r="L482" s="204"/>
      <c r="M482" s="184"/>
      <c r="N482" s="184"/>
      <c r="O482" s="172"/>
    </row>
    <row r="483" spans="1:15" s="303" customFormat="1" x14ac:dyDescent="0.25">
      <c r="A483" s="252" t="s">
        <v>11</v>
      </c>
      <c r="B483" s="34">
        <v>927</v>
      </c>
      <c r="C483" s="250" t="s">
        <v>19</v>
      </c>
      <c r="D483" s="249" t="s">
        <v>21</v>
      </c>
      <c r="E483" s="142" t="s">
        <v>449</v>
      </c>
      <c r="F483" s="144">
        <v>200</v>
      </c>
      <c r="G483" s="184">
        <f t="shared" ref="G483:H485" si="263">SUM(G484)</f>
        <v>395359</v>
      </c>
      <c r="H483" s="184">
        <f t="shared" si="263"/>
        <v>0</v>
      </c>
      <c r="I483" s="184">
        <f t="shared" ref="I483:I484" si="264">SUM(G483+H483)</f>
        <v>395359</v>
      </c>
      <c r="J483" s="184"/>
      <c r="K483" s="184"/>
      <c r="L483" s="204"/>
      <c r="M483" s="184"/>
      <c r="N483" s="184"/>
      <c r="O483" s="172"/>
    </row>
    <row r="484" spans="1:15" s="303" customFormat="1" x14ac:dyDescent="0.25">
      <c r="A484" s="141" t="s">
        <v>140</v>
      </c>
      <c r="B484" s="34">
        <v>927</v>
      </c>
      <c r="C484" s="135" t="s">
        <v>19</v>
      </c>
      <c r="D484" s="127" t="s">
        <v>21</v>
      </c>
      <c r="E484" s="142" t="s">
        <v>449</v>
      </c>
      <c r="F484" s="144">
        <v>240</v>
      </c>
      <c r="G484" s="184">
        <v>395359</v>
      </c>
      <c r="H484" s="184"/>
      <c r="I484" s="184">
        <f t="shared" si="264"/>
        <v>395359</v>
      </c>
      <c r="J484" s="184"/>
      <c r="K484" s="184"/>
      <c r="L484" s="204"/>
      <c r="M484" s="184"/>
      <c r="N484" s="184"/>
      <c r="O484" s="172"/>
    </row>
    <row r="485" spans="1:15" s="303" customFormat="1" ht="22.5" x14ac:dyDescent="0.25">
      <c r="A485" s="114" t="s">
        <v>71</v>
      </c>
      <c r="B485" s="34">
        <v>927</v>
      </c>
      <c r="C485" s="250" t="s">
        <v>19</v>
      </c>
      <c r="D485" s="249" t="s">
        <v>21</v>
      </c>
      <c r="E485" s="142" t="s">
        <v>449</v>
      </c>
      <c r="F485" s="144">
        <v>400</v>
      </c>
      <c r="G485" s="184">
        <f t="shared" si="263"/>
        <v>449758.56</v>
      </c>
      <c r="H485" s="184">
        <f t="shared" si="263"/>
        <v>0</v>
      </c>
      <c r="I485" s="184">
        <f t="shared" ref="I485:I486" si="265">SUM(G485+H485)</f>
        <v>449758.56</v>
      </c>
      <c r="J485" s="184"/>
      <c r="K485" s="184"/>
      <c r="L485" s="204"/>
      <c r="M485" s="184"/>
      <c r="N485" s="184"/>
      <c r="O485" s="172"/>
    </row>
    <row r="486" spans="1:15" s="303" customFormat="1" x14ac:dyDescent="0.25">
      <c r="A486" s="106" t="s">
        <v>73</v>
      </c>
      <c r="B486" s="34">
        <v>927</v>
      </c>
      <c r="C486" s="135" t="s">
        <v>19</v>
      </c>
      <c r="D486" s="127" t="s">
        <v>21</v>
      </c>
      <c r="E486" s="142" t="s">
        <v>449</v>
      </c>
      <c r="F486" s="144">
        <v>410</v>
      </c>
      <c r="G486" s="184">
        <v>449758.56</v>
      </c>
      <c r="H486" s="184">
        <v>0</v>
      </c>
      <c r="I486" s="184">
        <f t="shared" si="265"/>
        <v>449758.56</v>
      </c>
      <c r="J486" s="184"/>
      <c r="K486" s="184"/>
      <c r="L486" s="204"/>
      <c r="M486" s="184"/>
      <c r="N486" s="184"/>
      <c r="O486" s="172"/>
    </row>
    <row r="487" spans="1:15" s="303" customFormat="1" ht="39" x14ac:dyDescent="0.25">
      <c r="A487" s="238" t="s">
        <v>493</v>
      </c>
      <c r="B487" s="15">
        <v>927</v>
      </c>
      <c r="C487" s="191" t="s">
        <v>19</v>
      </c>
      <c r="D487" s="129" t="s">
        <v>21</v>
      </c>
      <c r="E487" s="186" t="s">
        <v>492</v>
      </c>
      <c r="F487" s="190" t="s">
        <v>7</v>
      </c>
      <c r="G487" s="216">
        <f>SUM(G488)</f>
        <v>100000</v>
      </c>
      <c r="H487" s="216">
        <f>SUM(H488)</f>
        <v>0</v>
      </c>
      <c r="I487" s="216">
        <f>SUM(I488)</f>
        <v>100000</v>
      </c>
      <c r="J487" s="184"/>
      <c r="K487" s="184"/>
      <c r="L487" s="204"/>
      <c r="M487" s="184"/>
      <c r="N487" s="184"/>
      <c r="O487" s="172"/>
    </row>
    <row r="488" spans="1:15" x14ac:dyDescent="0.25">
      <c r="A488" s="195" t="s">
        <v>34</v>
      </c>
      <c r="B488" s="34">
        <v>927</v>
      </c>
      <c r="C488" s="135" t="s">
        <v>19</v>
      </c>
      <c r="D488" s="127" t="s">
        <v>21</v>
      </c>
      <c r="E488" s="142" t="s">
        <v>492</v>
      </c>
      <c r="F488" s="108" t="s">
        <v>35</v>
      </c>
      <c r="G488" s="184">
        <f t="shared" ref="G488:H488" si="266">SUM(G489)</f>
        <v>100000</v>
      </c>
      <c r="H488" s="184">
        <f t="shared" si="266"/>
        <v>0</v>
      </c>
      <c r="I488" s="184">
        <f t="shared" ref="I488:I489" si="267">SUM(G488+H488)</f>
        <v>100000</v>
      </c>
      <c r="J488" s="184"/>
      <c r="K488" s="184"/>
      <c r="L488" s="204"/>
      <c r="M488" s="184"/>
      <c r="N488" s="184"/>
      <c r="O488" s="172"/>
    </row>
    <row r="489" spans="1:15" x14ac:dyDescent="0.25">
      <c r="A489" s="195" t="s">
        <v>122</v>
      </c>
      <c r="B489" s="34">
        <v>927</v>
      </c>
      <c r="C489" s="135" t="s">
        <v>19</v>
      </c>
      <c r="D489" s="127" t="s">
        <v>21</v>
      </c>
      <c r="E489" s="142" t="s">
        <v>492</v>
      </c>
      <c r="F489" s="108" t="s">
        <v>121</v>
      </c>
      <c r="G489" s="184">
        <v>100000</v>
      </c>
      <c r="H489" s="184">
        <v>0</v>
      </c>
      <c r="I489" s="184">
        <f t="shared" si="267"/>
        <v>100000</v>
      </c>
      <c r="J489" s="184"/>
      <c r="K489" s="184"/>
      <c r="L489" s="204"/>
      <c r="M489" s="184"/>
      <c r="N489" s="184"/>
      <c r="O489" s="172"/>
    </row>
    <row r="490" spans="1:15" s="303" customFormat="1" ht="26.25" x14ac:dyDescent="0.25">
      <c r="A490" s="113" t="s">
        <v>196</v>
      </c>
      <c r="B490" s="15">
        <v>927</v>
      </c>
      <c r="C490" s="191" t="s">
        <v>19</v>
      </c>
      <c r="D490" s="129" t="s">
        <v>21</v>
      </c>
      <c r="E490" s="186" t="s">
        <v>439</v>
      </c>
      <c r="F490" s="190" t="s">
        <v>7</v>
      </c>
      <c r="G490" s="216">
        <f>SUM(G491)</f>
        <v>51913986.530000001</v>
      </c>
      <c r="H490" s="216">
        <f t="shared" ref="H490:I490" si="268">SUM(H491)</f>
        <v>0</v>
      </c>
      <c r="I490" s="216">
        <f t="shared" si="268"/>
        <v>51913986.530000001</v>
      </c>
      <c r="J490" s="184"/>
      <c r="K490" s="184"/>
      <c r="L490" s="204"/>
      <c r="M490" s="184"/>
      <c r="N490" s="184"/>
      <c r="O490" s="172"/>
    </row>
    <row r="491" spans="1:15" s="303" customFormat="1" ht="22.5" x14ac:dyDescent="0.25">
      <c r="A491" s="114" t="s">
        <v>71</v>
      </c>
      <c r="B491" s="34">
        <v>927</v>
      </c>
      <c r="C491" s="250" t="s">
        <v>19</v>
      </c>
      <c r="D491" s="249" t="s">
        <v>21</v>
      </c>
      <c r="E491" s="142" t="s">
        <v>439</v>
      </c>
      <c r="F491" s="144">
        <v>400</v>
      </c>
      <c r="G491" s="184">
        <f t="shared" ref="G491:H491" si="269">SUM(G492)</f>
        <v>51913986.530000001</v>
      </c>
      <c r="H491" s="184">
        <f t="shared" si="269"/>
        <v>0</v>
      </c>
      <c r="I491" s="184">
        <f t="shared" ref="I491:I498" si="270">SUM(G491+H491)</f>
        <v>51913986.530000001</v>
      </c>
      <c r="J491" s="184"/>
      <c r="K491" s="184"/>
      <c r="L491" s="204"/>
      <c r="M491" s="184"/>
      <c r="N491" s="184"/>
      <c r="O491" s="172"/>
    </row>
    <row r="492" spans="1:15" x14ac:dyDescent="0.25">
      <c r="A492" s="106" t="s">
        <v>73</v>
      </c>
      <c r="B492" s="34">
        <v>927</v>
      </c>
      <c r="C492" s="135" t="s">
        <v>19</v>
      </c>
      <c r="D492" s="127" t="s">
        <v>21</v>
      </c>
      <c r="E492" s="142" t="s">
        <v>439</v>
      </c>
      <c r="F492" s="144">
        <v>410</v>
      </c>
      <c r="G492" s="184">
        <f>SUM(G494)</f>
        <v>51913986.530000001</v>
      </c>
      <c r="H492" s="184">
        <f>SUM(H494)</f>
        <v>0</v>
      </c>
      <c r="I492" s="184">
        <f t="shared" si="270"/>
        <v>51913986.530000001</v>
      </c>
      <c r="J492" s="184"/>
      <c r="K492" s="184"/>
      <c r="L492" s="204"/>
      <c r="M492" s="184"/>
      <c r="N492" s="184"/>
      <c r="O492" s="172"/>
    </row>
    <row r="493" spans="1:15" x14ac:dyDescent="0.25">
      <c r="A493" s="106" t="s">
        <v>185</v>
      </c>
      <c r="B493" s="34"/>
      <c r="C493" s="250"/>
      <c r="D493" s="249"/>
      <c r="E493" s="142"/>
      <c r="F493" s="102"/>
      <c r="G493" s="184"/>
      <c r="H493" s="184"/>
      <c r="I493" s="184">
        <f t="shared" si="270"/>
        <v>0</v>
      </c>
      <c r="J493" s="184"/>
      <c r="K493" s="184"/>
      <c r="L493" s="204"/>
      <c r="M493" s="184"/>
      <c r="N493" s="184"/>
      <c r="O493" s="172"/>
    </row>
    <row r="494" spans="1:15" ht="23.25" x14ac:dyDescent="0.25">
      <c r="A494" s="141" t="s">
        <v>438</v>
      </c>
      <c r="B494" s="34">
        <v>927</v>
      </c>
      <c r="C494" s="135" t="s">
        <v>19</v>
      </c>
      <c r="D494" s="127" t="s">
        <v>21</v>
      </c>
      <c r="E494" s="142" t="s">
        <v>439</v>
      </c>
      <c r="F494" s="108" t="s">
        <v>74</v>
      </c>
      <c r="G494" s="184">
        <v>51913986.530000001</v>
      </c>
      <c r="H494" s="184">
        <v>0</v>
      </c>
      <c r="I494" s="184">
        <f t="shared" si="270"/>
        <v>51913986.530000001</v>
      </c>
      <c r="J494" s="184"/>
      <c r="K494" s="184"/>
      <c r="L494" s="204"/>
      <c r="M494" s="184"/>
      <c r="N494" s="184"/>
      <c r="O494" s="172"/>
    </row>
    <row r="495" spans="1:15" x14ac:dyDescent="0.25">
      <c r="A495" s="105" t="s">
        <v>470</v>
      </c>
      <c r="B495" s="15">
        <v>927</v>
      </c>
      <c r="C495" s="191" t="s">
        <v>19</v>
      </c>
      <c r="D495" s="189" t="s">
        <v>19</v>
      </c>
      <c r="E495" s="189" t="s">
        <v>106</v>
      </c>
      <c r="F495" s="190" t="s">
        <v>7</v>
      </c>
      <c r="G495" s="216">
        <f t="shared" ref="G495:H497" si="271">SUM(G496)</f>
        <v>383000</v>
      </c>
      <c r="H495" s="216">
        <f t="shared" si="271"/>
        <v>0</v>
      </c>
      <c r="I495" s="216">
        <f t="shared" si="270"/>
        <v>383000</v>
      </c>
      <c r="J495" s="172">
        <f>SUM(J496)</f>
        <v>36213195.960000001</v>
      </c>
      <c r="K495" s="172">
        <f>SUM(K496)</f>
        <v>0</v>
      </c>
      <c r="L495" s="172">
        <f t="shared" si="231"/>
        <v>36213195.960000001</v>
      </c>
      <c r="M495" s="172">
        <f>SUM(M496)</f>
        <v>102084676.77</v>
      </c>
      <c r="N495" s="172">
        <f>SUM(N496)</f>
        <v>0</v>
      </c>
      <c r="O495" s="172">
        <f t="shared" si="232"/>
        <v>102084676.77</v>
      </c>
    </row>
    <row r="496" spans="1:15" x14ac:dyDescent="0.25">
      <c r="A496" s="117" t="s">
        <v>471</v>
      </c>
      <c r="B496" s="15">
        <v>927</v>
      </c>
      <c r="C496" s="185" t="s">
        <v>19</v>
      </c>
      <c r="D496" s="187" t="s">
        <v>19</v>
      </c>
      <c r="E496" s="189" t="s">
        <v>472</v>
      </c>
      <c r="F496" s="190" t="s">
        <v>7</v>
      </c>
      <c r="G496" s="216">
        <f t="shared" si="271"/>
        <v>383000</v>
      </c>
      <c r="H496" s="216">
        <f t="shared" si="271"/>
        <v>0</v>
      </c>
      <c r="I496" s="216">
        <f t="shared" si="270"/>
        <v>383000</v>
      </c>
      <c r="J496" s="172">
        <f t="shared" ref="J496:N496" si="272">SUM(J497)</f>
        <v>36213195.960000001</v>
      </c>
      <c r="K496" s="172">
        <f t="shared" si="272"/>
        <v>0</v>
      </c>
      <c r="L496" s="172">
        <f t="shared" si="231"/>
        <v>36213195.960000001</v>
      </c>
      <c r="M496" s="172">
        <f t="shared" si="272"/>
        <v>102084676.77</v>
      </c>
      <c r="N496" s="172">
        <f t="shared" si="272"/>
        <v>0</v>
      </c>
      <c r="O496" s="172">
        <f t="shared" si="232"/>
        <v>102084676.77</v>
      </c>
    </row>
    <row r="497" spans="1:15" x14ac:dyDescent="0.25">
      <c r="A497" s="252" t="s">
        <v>34</v>
      </c>
      <c r="B497" s="16">
        <v>927</v>
      </c>
      <c r="C497" s="102" t="s">
        <v>19</v>
      </c>
      <c r="D497" s="104" t="s">
        <v>19</v>
      </c>
      <c r="E497" s="109" t="s">
        <v>472</v>
      </c>
      <c r="F497" s="104" t="s">
        <v>35</v>
      </c>
      <c r="G497" s="184">
        <f t="shared" si="271"/>
        <v>383000</v>
      </c>
      <c r="H497" s="184">
        <f t="shared" si="271"/>
        <v>0</v>
      </c>
      <c r="I497" s="184">
        <f t="shared" si="270"/>
        <v>383000</v>
      </c>
      <c r="J497" s="202">
        <f>SUM(J505)</f>
        <v>36213195.960000001</v>
      </c>
      <c r="K497" s="202">
        <f>SUM(K505)</f>
        <v>0</v>
      </c>
      <c r="L497" s="172">
        <f t="shared" si="231"/>
        <v>36213195.960000001</v>
      </c>
      <c r="M497" s="202">
        <f>SUM(M505)</f>
        <v>102084676.77</v>
      </c>
      <c r="N497" s="202">
        <f>SUM(N505)</f>
        <v>0</v>
      </c>
      <c r="O497" s="172">
        <f t="shared" si="232"/>
        <v>102084676.77</v>
      </c>
    </row>
    <row r="498" spans="1:15" ht="23.25" x14ac:dyDescent="0.25">
      <c r="A498" s="141" t="s">
        <v>79</v>
      </c>
      <c r="B498" s="16">
        <v>927</v>
      </c>
      <c r="C498" s="102" t="s">
        <v>19</v>
      </c>
      <c r="D498" s="104" t="s">
        <v>19</v>
      </c>
      <c r="E498" s="109" t="s">
        <v>472</v>
      </c>
      <c r="F498" s="104" t="s">
        <v>80</v>
      </c>
      <c r="G498" s="184">
        <v>383000</v>
      </c>
      <c r="H498" s="184"/>
      <c r="I498" s="184">
        <f t="shared" si="270"/>
        <v>383000</v>
      </c>
      <c r="J498" s="202"/>
      <c r="K498" s="202"/>
      <c r="L498" s="172"/>
      <c r="M498" s="202"/>
      <c r="N498" s="202"/>
      <c r="O498" s="172"/>
    </row>
    <row r="499" spans="1:15" ht="18" x14ac:dyDescent="0.25">
      <c r="A499" s="128" t="s">
        <v>151</v>
      </c>
      <c r="B499" s="134" t="s">
        <v>84</v>
      </c>
      <c r="C499" s="134" t="s">
        <v>58</v>
      </c>
      <c r="D499" s="130" t="s">
        <v>6</v>
      </c>
      <c r="E499" s="130" t="s">
        <v>106</v>
      </c>
      <c r="F499" s="130" t="s">
        <v>7</v>
      </c>
      <c r="G499" s="172">
        <f>SUM(G500)</f>
        <v>689456.36</v>
      </c>
      <c r="H499" s="172">
        <f>SUM(H500)</f>
        <v>0</v>
      </c>
      <c r="I499" s="172">
        <f t="shared" si="230"/>
        <v>689456.36</v>
      </c>
      <c r="J499" s="202"/>
      <c r="K499" s="202"/>
      <c r="L499" s="172"/>
      <c r="M499" s="202"/>
      <c r="N499" s="202"/>
      <c r="O499" s="172"/>
    </row>
    <row r="500" spans="1:15" x14ac:dyDescent="0.25">
      <c r="A500" s="267" t="s">
        <v>59</v>
      </c>
      <c r="B500" s="265">
        <v>927</v>
      </c>
      <c r="C500" s="255" t="s">
        <v>58</v>
      </c>
      <c r="D500" s="257" t="s">
        <v>21</v>
      </c>
      <c r="E500" s="257" t="s">
        <v>106</v>
      </c>
      <c r="F500" s="256" t="s">
        <v>7</v>
      </c>
      <c r="G500" s="172">
        <f>SUM(G504+G501)</f>
        <v>689456.36</v>
      </c>
      <c r="H500" s="172">
        <f>SUM(H504+H501)</f>
        <v>0</v>
      </c>
      <c r="I500" s="172">
        <f t="shared" si="230"/>
        <v>689456.36</v>
      </c>
      <c r="J500" s="202"/>
      <c r="K500" s="202"/>
      <c r="L500" s="172"/>
      <c r="M500" s="202"/>
      <c r="N500" s="202"/>
      <c r="O500" s="172"/>
    </row>
    <row r="501" spans="1:15" ht="26.25" x14ac:dyDescent="0.25">
      <c r="A501" s="238" t="s">
        <v>450</v>
      </c>
      <c r="B501" s="15">
        <v>927</v>
      </c>
      <c r="C501" s="255" t="s">
        <v>58</v>
      </c>
      <c r="D501" s="257" t="s">
        <v>21</v>
      </c>
      <c r="E501" s="257" t="s">
        <v>449</v>
      </c>
      <c r="F501" s="190" t="s">
        <v>7</v>
      </c>
      <c r="G501" s="202">
        <f t="shared" ref="G501:H502" si="273">SUM(G502)</f>
        <v>689456.36</v>
      </c>
      <c r="H501" s="202">
        <f t="shared" si="273"/>
        <v>0</v>
      </c>
      <c r="I501" s="172">
        <f t="shared" ref="I501:I503" si="274">SUM(G501+H501)</f>
        <v>689456.36</v>
      </c>
      <c r="J501" s="202"/>
      <c r="K501" s="202"/>
      <c r="L501" s="172"/>
      <c r="M501" s="202"/>
      <c r="N501" s="202"/>
      <c r="O501" s="172"/>
    </row>
    <row r="502" spans="1:15" ht="22.5" x14ac:dyDescent="0.25">
      <c r="A502" s="114" t="s">
        <v>71</v>
      </c>
      <c r="B502" s="34">
        <v>927</v>
      </c>
      <c r="C502" s="250" t="s">
        <v>58</v>
      </c>
      <c r="D502" s="249" t="s">
        <v>21</v>
      </c>
      <c r="E502" s="249" t="s">
        <v>449</v>
      </c>
      <c r="F502" s="144">
        <v>400</v>
      </c>
      <c r="G502" s="203">
        <f t="shared" si="273"/>
        <v>689456.36</v>
      </c>
      <c r="H502" s="203">
        <f t="shared" si="273"/>
        <v>0</v>
      </c>
      <c r="I502" s="204">
        <f t="shared" si="274"/>
        <v>689456.36</v>
      </c>
      <c r="J502" s="202"/>
      <c r="K502" s="202"/>
      <c r="L502" s="172"/>
      <c r="M502" s="202"/>
      <c r="N502" s="202"/>
      <c r="O502" s="172"/>
    </row>
    <row r="503" spans="1:15" x14ac:dyDescent="0.25">
      <c r="A503" s="106" t="s">
        <v>73</v>
      </c>
      <c r="B503" s="34">
        <v>927</v>
      </c>
      <c r="C503" s="135" t="s">
        <v>58</v>
      </c>
      <c r="D503" s="127" t="s">
        <v>21</v>
      </c>
      <c r="E503" s="249" t="s">
        <v>449</v>
      </c>
      <c r="F503" s="144">
        <v>410</v>
      </c>
      <c r="G503" s="203">
        <v>689456.36</v>
      </c>
      <c r="H503" s="203">
        <v>0</v>
      </c>
      <c r="I503" s="204">
        <f t="shared" si="274"/>
        <v>689456.36</v>
      </c>
      <c r="J503" s="202"/>
      <c r="K503" s="202"/>
      <c r="L503" s="172"/>
      <c r="M503" s="202"/>
      <c r="N503" s="202"/>
      <c r="O503" s="172"/>
    </row>
    <row r="504" spans="1:15" ht="77.25" x14ac:dyDescent="0.25">
      <c r="A504" s="238" t="s">
        <v>389</v>
      </c>
      <c r="B504" s="15">
        <v>927</v>
      </c>
      <c r="C504" s="255" t="s">
        <v>58</v>
      </c>
      <c r="D504" s="257" t="s">
        <v>21</v>
      </c>
      <c r="E504" s="257" t="s">
        <v>416</v>
      </c>
      <c r="F504" s="190" t="s">
        <v>7</v>
      </c>
      <c r="G504" s="202">
        <f t="shared" ref="G504:N505" si="275">SUM(G505)</f>
        <v>0</v>
      </c>
      <c r="H504" s="202">
        <f t="shared" si="275"/>
        <v>0</v>
      </c>
      <c r="I504" s="172">
        <f t="shared" si="230"/>
        <v>0</v>
      </c>
      <c r="J504" s="202"/>
      <c r="K504" s="202"/>
      <c r="L504" s="172"/>
      <c r="M504" s="202"/>
      <c r="N504" s="202"/>
      <c r="O504" s="172"/>
    </row>
    <row r="505" spans="1:15" ht="22.5" x14ac:dyDescent="0.25">
      <c r="A505" s="114" t="s">
        <v>71</v>
      </c>
      <c r="B505" s="34">
        <v>927</v>
      </c>
      <c r="C505" s="250" t="s">
        <v>58</v>
      </c>
      <c r="D505" s="249" t="s">
        <v>21</v>
      </c>
      <c r="E505" s="249" t="s">
        <v>416</v>
      </c>
      <c r="F505" s="144">
        <v>400</v>
      </c>
      <c r="G505" s="203">
        <f t="shared" si="275"/>
        <v>0</v>
      </c>
      <c r="H505" s="203">
        <f t="shared" si="275"/>
        <v>0</v>
      </c>
      <c r="I505" s="172">
        <f t="shared" si="230"/>
        <v>0</v>
      </c>
      <c r="J505" s="203">
        <f t="shared" si="275"/>
        <v>36213195.960000001</v>
      </c>
      <c r="K505" s="203">
        <f t="shared" si="275"/>
        <v>0</v>
      </c>
      <c r="L505" s="204">
        <f t="shared" si="231"/>
        <v>36213195.960000001</v>
      </c>
      <c r="M505" s="203">
        <f t="shared" si="275"/>
        <v>102084676.77</v>
      </c>
      <c r="N505" s="203">
        <f t="shared" si="275"/>
        <v>0</v>
      </c>
      <c r="O505" s="204">
        <f t="shared" si="232"/>
        <v>102084676.77</v>
      </c>
    </row>
    <row r="506" spans="1:15" x14ac:dyDescent="0.25">
      <c r="A506" s="106" t="s">
        <v>73</v>
      </c>
      <c r="B506" s="34">
        <v>927</v>
      </c>
      <c r="C506" s="135" t="s">
        <v>58</v>
      </c>
      <c r="D506" s="127" t="s">
        <v>21</v>
      </c>
      <c r="E506" s="249" t="s">
        <v>416</v>
      </c>
      <c r="F506" s="144">
        <v>410</v>
      </c>
      <c r="G506" s="203">
        <f>SUM(G508)</f>
        <v>0</v>
      </c>
      <c r="H506" s="203">
        <f>SUM(H508)</f>
        <v>0</v>
      </c>
      <c r="I506" s="172">
        <f t="shared" si="230"/>
        <v>0</v>
      </c>
      <c r="J506" s="203">
        <f t="shared" ref="J506:M506" si="276">SUM(J508)</f>
        <v>36213195.960000001</v>
      </c>
      <c r="K506" s="203">
        <f t="shared" ref="K506" si="277">SUM(K508)</f>
        <v>0</v>
      </c>
      <c r="L506" s="204">
        <f t="shared" si="231"/>
        <v>36213195.960000001</v>
      </c>
      <c r="M506" s="203">
        <f t="shared" si="276"/>
        <v>102084676.77</v>
      </c>
      <c r="N506" s="203">
        <f t="shared" ref="N506" si="278">SUM(N508)</f>
        <v>0</v>
      </c>
      <c r="O506" s="204">
        <f t="shared" si="232"/>
        <v>102084676.77</v>
      </c>
    </row>
    <row r="507" spans="1:15" x14ac:dyDescent="0.25">
      <c r="A507" s="106" t="s">
        <v>185</v>
      </c>
      <c r="B507" s="34"/>
      <c r="C507" s="250"/>
      <c r="D507" s="249"/>
      <c r="E507" s="249"/>
      <c r="F507" s="144"/>
      <c r="G507" s="203"/>
      <c r="H507" s="203"/>
      <c r="I507" s="172">
        <f t="shared" si="230"/>
        <v>0</v>
      </c>
      <c r="J507" s="203"/>
      <c r="K507" s="203"/>
      <c r="L507" s="204">
        <f t="shared" si="231"/>
        <v>0</v>
      </c>
      <c r="M507" s="203"/>
      <c r="N507" s="203"/>
      <c r="O507" s="204">
        <f t="shared" si="232"/>
        <v>0</v>
      </c>
    </row>
    <row r="508" spans="1:15" x14ac:dyDescent="0.25">
      <c r="A508" s="106" t="s">
        <v>317</v>
      </c>
      <c r="B508" s="34">
        <v>927</v>
      </c>
      <c r="C508" s="135" t="s">
        <v>58</v>
      </c>
      <c r="D508" s="127" t="s">
        <v>21</v>
      </c>
      <c r="E508" s="249" t="s">
        <v>416</v>
      </c>
      <c r="F508" s="144">
        <v>410</v>
      </c>
      <c r="G508" s="203"/>
      <c r="H508" s="203"/>
      <c r="I508" s="172">
        <f t="shared" si="230"/>
        <v>0</v>
      </c>
      <c r="J508" s="203">
        <v>36213195.960000001</v>
      </c>
      <c r="K508" s="203"/>
      <c r="L508" s="204">
        <f t="shared" si="231"/>
        <v>36213195.960000001</v>
      </c>
      <c r="M508" s="203">
        <v>102084676.77</v>
      </c>
      <c r="N508" s="203"/>
      <c r="O508" s="204">
        <f t="shared" si="232"/>
        <v>102084676.77</v>
      </c>
    </row>
    <row r="509" spans="1:15" ht="18" x14ac:dyDescent="0.25">
      <c r="A509" s="13" t="s">
        <v>36</v>
      </c>
      <c r="B509" s="88">
        <v>927</v>
      </c>
      <c r="C509" s="181" t="s">
        <v>37</v>
      </c>
      <c r="D509" s="182" t="s">
        <v>6</v>
      </c>
      <c r="E509" s="182" t="s">
        <v>106</v>
      </c>
      <c r="F509" s="182" t="s">
        <v>7</v>
      </c>
      <c r="G509" s="202">
        <f>SUM(G510+G515+G530)</f>
        <v>60265305.82</v>
      </c>
      <c r="H509" s="202">
        <f>SUM(H510+H515+H530)</f>
        <v>0</v>
      </c>
      <c r="I509" s="172">
        <f t="shared" si="230"/>
        <v>60265305.82</v>
      </c>
      <c r="J509" s="202">
        <f t="shared" ref="J509:M509" si="279">SUM(J510+J515+J530)</f>
        <v>55268626</v>
      </c>
      <c r="K509" s="202">
        <f t="shared" ref="K509" si="280">SUM(K510+K515+K530)</f>
        <v>0</v>
      </c>
      <c r="L509" s="172">
        <f t="shared" si="231"/>
        <v>55268626</v>
      </c>
      <c r="M509" s="202">
        <f t="shared" si="279"/>
        <v>58120291</v>
      </c>
      <c r="N509" s="202">
        <f t="shared" ref="N509" si="281">SUM(N510+N515+N530)</f>
        <v>0</v>
      </c>
      <c r="O509" s="172">
        <f t="shared" si="232"/>
        <v>58120291</v>
      </c>
    </row>
    <row r="510" spans="1:15" x14ac:dyDescent="0.25">
      <c r="A510" s="14" t="s">
        <v>86</v>
      </c>
      <c r="B510" s="18">
        <v>927</v>
      </c>
      <c r="C510" s="19" t="s">
        <v>37</v>
      </c>
      <c r="D510" s="20" t="s">
        <v>21</v>
      </c>
      <c r="E510" s="20" t="s">
        <v>106</v>
      </c>
      <c r="F510" s="20" t="s">
        <v>7</v>
      </c>
      <c r="G510" s="202">
        <f t="shared" ref="G510:N511" si="282">SUM(G511)</f>
        <v>2919743.82</v>
      </c>
      <c r="H510" s="202">
        <f t="shared" si="282"/>
        <v>0</v>
      </c>
      <c r="I510" s="172">
        <f t="shared" si="230"/>
        <v>2919743.82</v>
      </c>
      <c r="J510" s="202">
        <f t="shared" si="282"/>
        <v>2738489</v>
      </c>
      <c r="K510" s="202">
        <f t="shared" si="282"/>
        <v>0</v>
      </c>
      <c r="L510" s="172">
        <f t="shared" si="231"/>
        <v>2738489</v>
      </c>
      <c r="M510" s="202">
        <f t="shared" si="282"/>
        <v>2738420</v>
      </c>
      <c r="N510" s="202">
        <f t="shared" si="282"/>
        <v>0</v>
      </c>
      <c r="O510" s="172">
        <f t="shared" si="232"/>
        <v>2738420</v>
      </c>
    </row>
    <row r="511" spans="1:15" ht="26.25" x14ac:dyDescent="0.25">
      <c r="A511" s="11" t="s">
        <v>180</v>
      </c>
      <c r="B511" s="34">
        <v>927</v>
      </c>
      <c r="C511" s="102" t="s">
        <v>37</v>
      </c>
      <c r="D511" s="103" t="s">
        <v>21</v>
      </c>
      <c r="E511" s="109" t="s">
        <v>382</v>
      </c>
      <c r="F511" s="104" t="s">
        <v>7</v>
      </c>
      <c r="G511" s="184">
        <f t="shared" si="282"/>
        <v>2919743.82</v>
      </c>
      <c r="H511" s="184">
        <f t="shared" si="282"/>
        <v>0</v>
      </c>
      <c r="I511" s="204">
        <f t="shared" si="230"/>
        <v>2919743.82</v>
      </c>
      <c r="J511" s="184">
        <f t="shared" si="282"/>
        <v>2738489</v>
      </c>
      <c r="K511" s="184">
        <f t="shared" si="282"/>
        <v>0</v>
      </c>
      <c r="L511" s="204">
        <f t="shared" si="231"/>
        <v>2738489</v>
      </c>
      <c r="M511" s="184">
        <f t="shared" si="282"/>
        <v>2738420</v>
      </c>
      <c r="N511" s="184">
        <f t="shared" si="282"/>
        <v>0</v>
      </c>
      <c r="O511" s="204">
        <f t="shared" si="232"/>
        <v>2738420</v>
      </c>
    </row>
    <row r="512" spans="1:15" s="295" customFormat="1" x14ac:dyDescent="0.25">
      <c r="A512" s="10" t="s">
        <v>85</v>
      </c>
      <c r="B512" s="34">
        <v>927</v>
      </c>
      <c r="C512" s="102" t="s">
        <v>37</v>
      </c>
      <c r="D512" s="103" t="s">
        <v>21</v>
      </c>
      <c r="E512" s="109" t="s">
        <v>382</v>
      </c>
      <c r="F512" s="102" t="s">
        <v>76</v>
      </c>
      <c r="G512" s="184">
        <f>SUM(G513:G514)</f>
        <v>2919743.82</v>
      </c>
      <c r="H512" s="184">
        <f>SUM(H513:H514)</f>
        <v>0</v>
      </c>
      <c r="I512" s="204">
        <f t="shared" si="230"/>
        <v>2919743.82</v>
      </c>
      <c r="J512" s="184">
        <f>SUM(J514)</f>
        <v>2738489</v>
      </c>
      <c r="K512" s="184">
        <f>SUM(K514)</f>
        <v>0</v>
      </c>
      <c r="L512" s="204">
        <f t="shared" si="231"/>
        <v>2738489</v>
      </c>
      <c r="M512" s="184">
        <f>SUM(M514)</f>
        <v>2738420</v>
      </c>
      <c r="N512" s="184">
        <f>SUM(N514)</f>
        <v>0</v>
      </c>
      <c r="O512" s="204">
        <f t="shared" si="232"/>
        <v>2738420</v>
      </c>
    </row>
    <row r="513" spans="1:15" s="295" customFormat="1" x14ac:dyDescent="0.25">
      <c r="A513" s="107" t="s">
        <v>142</v>
      </c>
      <c r="B513" s="34">
        <v>927</v>
      </c>
      <c r="C513" s="102" t="s">
        <v>37</v>
      </c>
      <c r="D513" s="103" t="s">
        <v>21</v>
      </c>
      <c r="E513" s="109" t="s">
        <v>382</v>
      </c>
      <c r="F513" s="102" t="s">
        <v>141</v>
      </c>
      <c r="G513" s="184"/>
      <c r="H513" s="184">
        <v>2919743.82</v>
      </c>
      <c r="I513" s="204">
        <f t="shared" si="230"/>
        <v>2919743.82</v>
      </c>
      <c r="J513" s="184"/>
      <c r="K513" s="184"/>
      <c r="L513" s="204"/>
      <c r="M513" s="184"/>
      <c r="N513" s="184"/>
      <c r="O513" s="204"/>
    </row>
    <row r="514" spans="1:15" ht="45" x14ac:dyDescent="0.25">
      <c r="A514" s="335" t="s">
        <v>145</v>
      </c>
      <c r="B514" s="34">
        <v>927</v>
      </c>
      <c r="C514" s="102" t="s">
        <v>37</v>
      </c>
      <c r="D514" s="103" t="s">
        <v>21</v>
      </c>
      <c r="E514" s="109" t="s">
        <v>382</v>
      </c>
      <c r="F514" s="102" t="s">
        <v>143</v>
      </c>
      <c r="G514" s="184">
        <v>2919743.82</v>
      </c>
      <c r="H514" s="184">
        <v>-2919743.82</v>
      </c>
      <c r="I514" s="204">
        <f t="shared" si="230"/>
        <v>0</v>
      </c>
      <c r="J514" s="184">
        <v>2738489</v>
      </c>
      <c r="K514" s="184"/>
      <c r="L514" s="204">
        <f t="shared" si="231"/>
        <v>2738489</v>
      </c>
      <c r="M514" s="184">
        <v>2738420</v>
      </c>
      <c r="N514" s="184"/>
      <c r="O514" s="204">
        <f t="shared" si="232"/>
        <v>2738420</v>
      </c>
    </row>
    <row r="515" spans="1:15" x14ac:dyDescent="0.25">
      <c r="A515" s="9" t="s">
        <v>38</v>
      </c>
      <c r="B515" s="28">
        <v>927</v>
      </c>
      <c r="C515" s="185" t="s">
        <v>37</v>
      </c>
      <c r="D515" s="186" t="s">
        <v>39</v>
      </c>
      <c r="E515" s="186" t="s">
        <v>106</v>
      </c>
      <c r="F515" s="187" t="s">
        <v>7</v>
      </c>
      <c r="G515" s="172">
        <f>SUM(G522+G516+G527+G519)</f>
        <v>57277562</v>
      </c>
      <c r="H515" s="172">
        <f>SUM(H522+H516+H527+H519)</f>
        <v>0</v>
      </c>
      <c r="I515" s="172">
        <f t="shared" si="230"/>
        <v>57277562</v>
      </c>
      <c r="J515" s="172">
        <f t="shared" ref="J515:M515" si="283">SUM(J522+J516+J527+J519)</f>
        <v>52451137</v>
      </c>
      <c r="K515" s="172">
        <f t="shared" ref="K515" si="284">SUM(K522+K516+K527+K519)</f>
        <v>0</v>
      </c>
      <c r="L515" s="172">
        <f t="shared" si="231"/>
        <v>52451137</v>
      </c>
      <c r="M515" s="172">
        <f t="shared" si="283"/>
        <v>55302871</v>
      </c>
      <c r="N515" s="172">
        <f t="shared" ref="N515" si="285">SUM(N522+N516+N527+N519)</f>
        <v>0</v>
      </c>
      <c r="O515" s="172">
        <f t="shared" si="232"/>
        <v>55302871</v>
      </c>
    </row>
    <row r="516" spans="1:15" ht="51.75" x14ac:dyDescent="0.25">
      <c r="A516" s="238" t="s">
        <v>224</v>
      </c>
      <c r="B516" s="28">
        <v>927</v>
      </c>
      <c r="C516" s="185" t="s">
        <v>37</v>
      </c>
      <c r="D516" s="186" t="s">
        <v>39</v>
      </c>
      <c r="E516" s="189" t="s">
        <v>417</v>
      </c>
      <c r="F516" s="187" t="s">
        <v>7</v>
      </c>
      <c r="G516" s="202">
        <f t="shared" ref="G516:N517" si="286">SUM(G517)</f>
        <v>31042020</v>
      </c>
      <c r="H516" s="202">
        <f t="shared" si="286"/>
        <v>0</v>
      </c>
      <c r="I516" s="172">
        <f t="shared" si="230"/>
        <v>31042020</v>
      </c>
      <c r="J516" s="202">
        <f t="shared" si="286"/>
        <v>18052320</v>
      </c>
      <c r="K516" s="202">
        <f t="shared" si="286"/>
        <v>0</v>
      </c>
      <c r="L516" s="172">
        <f t="shared" si="231"/>
        <v>18052320</v>
      </c>
      <c r="M516" s="202">
        <f t="shared" si="286"/>
        <v>18052320</v>
      </c>
      <c r="N516" s="202">
        <f t="shared" si="286"/>
        <v>0</v>
      </c>
      <c r="O516" s="172">
        <f t="shared" si="232"/>
        <v>18052320</v>
      </c>
    </row>
    <row r="517" spans="1:15" ht="22.5" x14ac:dyDescent="0.25">
      <c r="A517" s="218" t="s">
        <v>71</v>
      </c>
      <c r="B517" s="34">
        <v>927</v>
      </c>
      <c r="C517" s="102" t="s">
        <v>37</v>
      </c>
      <c r="D517" s="103" t="s">
        <v>39</v>
      </c>
      <c r="E517" s="109" t="s">
        <v>417</v>
      </c>
      <c r="F517" s="104" t="s">
        <v>72</v>
      </c>
      <c r="G517" s="203">
        <f t="shared" si="286"/>
        <v>31042020</v>
      </c>
      <c r="H517" s="203">
        <f t="shared" si="286"/>
        <v>0</v>
      </c>
      <c r="I517" s="204">
        <f t="shared" si="230"/>
        <v>31042020</v>
      </c>
      <c r="J517" s="203">
        <f t="shared" si="286"/>
        <v>18052320</v>
      </c>
      <c r="K517" s="203">
        <f t="shared" si="286"/>
        <v>0</v>
      </c>
      <c r="L517" s="204">
        <f t="shared" si="231"/>
        <v>18052320</v>
      </c>
      <c r="M517" s="203">
        <f t="shared" si="286"/>
        <v>18052320</v>
      </c>
      <c r="N517" s="203">
        <f t="shared" si="286"/>
        <v>0</v>
      </c>
      <c r="O517" s="204">
        <f t="shared" si="232"/>
        <v>18052320</v>
      </c>
    </row>
    <row r="518" spans="1:15" x14ac:dyDescent="0.25">
      <c r="A518" s="219" t="s">
        <v>73</v>
      </c>
      <c r="B518" s="34">
        <v>927</v>
      </c>
      <c r="C518" s="102" t="s">
        <v>37</v>
      </c>
      <c r="D518" s="103" t="s">
        <v>39</v>
      </c>
      <c r="E518" s="109" t="s">
        <v>417</v>
      </c>
      <c r="F518" s="104" t="s">
        <v>74</v>
      </c>
      <c r="G518" s="203">
        <v>31042020</v>
      </c>
      <c r="H518" s="184">
        <v>0</v>
      </c>
      <c r="I518" s="204">
        <f t="shared" si="230"/>
        <v>31042020</v>
      </c>
      <c r="J518" s="203">
        <v>18052320</v>
      </c>
      <c r="K518" s="203"/>
      <c r="L518" s="204">
        <f t="shared" si="231"/>
        <v>18052320</v>
      </c>
      <c r="M518" s="203">
        <v>18052320</v>
      </c>
      <c r="N518" s="203"/>
      <c r="O518" s="204">
        <f t="shared" si="232"/>
        <v>18052320</v>
      </c>
    </row>
    <row r="519" spans="1:15" s="295" customFormat="1" ht="39" x14ac:dyDescent="0.25">
      <c r="A519" s="112" t="s">
        <v>87</v>
      </c>
      <c r="B519" s="56">
        <v>927</v>
      </c>
      <c r="C519" s="185" t="s">
        <v>37</v>
      </c>
      <c r="D519" s="186" t="s">
        <v>39</v>
      </c>
      <c r="E519" s="130" t="s">
        <v>383</v>
      </c>
      <c r="F519" s="133" t="s">
        <v>7</v>
      </c>
      <c r="G519" s="202">
        <f t="shared" ref="G519:N520" si="287">SUM(G520)</f>
        <v>36400</v>
      </c>
      <c r="H519" s="202">
        <f t="shared" si="287"/>
        <v>0</v>
      </c>
      <c r="I519" s="172">
        <f t="shared" si="230"/>
        <v>36400</v>
      </c>
      <c r="J519" s="202">
        <f t="shared" si="287"/>
        <v>34400</v>
      </c>
      <c r="K519" s="202">
        <f t="shared" si="287"/>
        <v>0</v>
      </c>
      <c r="L519" s="172">
        <f t="shared" si="231"/>
        <v>34400</v>
      </c>
      <c r="M519" s="202">
        <f t="shared" si="287"/>
        <v>34400</v>
      </c>
      <c r="N519" s="202">
        <f t="shared" si="287"/>
        <v>0</v>
      </c>
      <c r="O519" s="172">
        <f t="shared" si="232"/>
        <v>34400</v>
      </c>
    </row>
    <row r="520" spans="1:15" x14ac:dyDescent="0.25">
      <c r="A520" s="107" t="s">
        <v>75</v>
      </c>
      <c r="B520" s="34">
        <v>927</v>
      </c>
      <c r="C520" s="102" t="s">
        <v>37</v>
      </c>
      <c r="D520" s="103" t="s">
        <v>39</v>
      </c>
      <c r="E520" s="109" t="s">
        <v>383</v>
      </c>
      <c r="F520" s="102" t="s">
        <v>76</v>
      </c>
      <c r="G520" s="203">
        <f t="shared" si="287"/>
        <v>36400</v>
      </c>
      <c r="H520" s="203">
        <f t="shared" si="287"/>
        <v>0</v>
      </c>
      <c r="I520" s="204">
        <f t="shared" si="230"/>
        <v>36400</v>
      </c>
      <c r="J520" s="203">
        <f t="shared" si="287"/>
        <v>34400</v>
      </c>
      <c r="K520" s="203">
        <f t="shared" si="287"/>
        <v>0</v>
      </c>
      <c r="L520" s="204">
        <f t="shared" si="231"/>
        <v>34400</v>
      </c>
      <c r="M520" s="203">
        <f t="shared" si="287"/>
        <v>34400</v>
      </c>
      <c r="N520" s="203">
        <f t="shared" si="287"/>
        <v>0</v>
      </c>
      <c r="O520" s="204">
        <f t="shared" si="232"/>
        <v>34400</v>
      </c>
    </row>
    <row r="521" spans="1:15" ht="45" x14ac:dyDescent="0.25">
      <c r="A521" s="213" t="s">
        <v>145</v>
      </c>
      <c r="B521" s="34">
        <v>927</v>
      </c>
      <c r="C521" s="102" t="s">
        <v>37</v>
      </c>
      <c r="D521" s="103" t="s">
        <v>39</v>
      </c>
      <c r="E521" s="109" t="s">
        <v>383</v>
      </c>
      <c r="F521" s="102" t="s">
        <v>143</v>
      </c>
      <c r="G521" s="203">
        <v>36400</v>
      </c>
      <c r="H521" s="203">
        <v>0</v>
      </c>
      <c r="I521" s="204">
        <f t="shared" si="230"/>
        <v>36400</v>
      </c>
      <c r="J521" s="203">
        <v>34400</v>
      </c>
      <c r="K521" s="203"/>
      <c r="L521" s="204">
        <f t="shared" si="231"/>
        <v>34400</v>
      </c>
      <c r="M521" s="203">
        <v>34400</v>
      </c>
      <c r="N521" s="203"/>
      <c r="O521" s="204">
        <f t="shared" si="232"/>
        <v>34400</v>
      </c>
    </row>
    <row r="522" spans="1:15" ht="102.75" x14ac:dyDescent="0.25">
      <c r="A522" s="112" t="s">
        <v>189</v>
      </c>
      <c r="B522" s="15">
        <v>927</v>
      </c>
      <c r="C522" s="185" t="s">
        <v>37</v>
      </c>
      <c r="D522" s="186" t="s">
        <v>39</v>
      </c>
      <c r="E522" s="189" t="s">
        <v>384</v>
      </c>
      <c r="F522" s="185" t="s">
        <v>7</v>
      </c>
      <c r="G522" s="202">
        <f t="shared" ref="G522:N523" si="288">SUM(G523)</f>
        <v>24264160</v>
      </c>
      <c r="H522" s="202">
        <f t="shared" si="288"/>
        <v>0</v>
      </c>
      <c r="I522" s="172">
        <f t="shared" si="230"/>
        <v>24264160</v>
      </c>
      <c r="J522" s="202">
        <f t="shared" si="288"/>
        <v>33393926</v>
      </c>
      <c r="K522" s="202">
        <f t="shared" si="288"/>
        <v>0</v>
      </c>
      <c r="L522" s="172">
        <f t="shared" si="231"/>
        <v>33393926</v>
      </c>
      <c r="M522" s="202">
        <f t="shared" si="288"/>
        <v>36245660</v>
      </c>
      <c r="N522" s="202">
        <f t="shared" si="288"/>
        <v>0</v>
      </c>
      <c r="O522" s="172">
        <f t="shared" si="232"/>
        <v>36245660</v>
      </c>
    </row>
    <row r="523" spans="1:15" ht="141" x14ac:dyDescent="0.25">
      <c r="A523" s="112" t="s">
        <v>191</v>
      </c>
      <c r="B523" s="16">
        <v>927</v>
      </c>
      <c r="C523" s="102" t="s">
        <v>37</v>
      </c>
      <c r="D523" s="103" t="s">
        <v>39</v>
      </c>
      <c r="E523" s="109" t="s">
        <v>385</v>
      </c>
      <c r="F523" s="102" t="s">
        <v>7</v>
      </c>
      <c r="G523" s="203">
        <f t="shared" si="288"/>
        <v>24264160</v>
      </c>
      <c r="H523" s="203">
        <f t="shared" si="288"/>
        <v>0</v>
      </c>
      <c r="I523" s="204">
        <f t="shared" si="230"/>
        <v>24264160</v>
      </c>
      <c r="J523" s="203">
        <f t="shared" si="288"/>
        <v>33393926</v>
      </c>
      <c r="K523" s="203">
        <f t="shared" si="288"/>
        <v>0</v>
      </c>
      <c r="L523" s="204">
        <f t="shared" si="231"/>
        <v>33393926</v>
      </c>
      <c r="M523" s="203">
        <f t="shared" si="288"/>
        <v>36245660</v>
      </c>
      <c r="N523" s="203">
        <f t="shared" si="288"/>
        <v>0</v>
      </c>
      <c r="O523" s="204">
        <f t="shared" si="232"/>
        <v>36245660</v>
      </c>
    </row>
    <row r="524" spans="1:15" x14ac:dyDescent="0.25">
      <c r="A524" s="17" t="s">
        <v>75</v>
      </c>
      <c r="B524" s="21">
        <v>927</v>
      </c>
      <c r="C524" s="176" t="s">
        <v>37</v>
      </c>
      <c r="D524" s="193" t="s">
        <v>39</v>
      </c>
      <c r="E524" s="109" t="s">
        <v>385</v>
      </c>
      <c r="F524" s="176" t="s">
        <v>76</v>
      </c>
      <c r="G524" s="203">
        <f>SUM(G526+G525)</f>
        <v>24264160</v>
      </c>
      <c r="H524" s="203">
        <f>SUM(H526+H525)</f>
        <v>0</v>
      </c>
      <c r="I524" s="204">
        <f t="shared" si="230"/>
        <v>24264160</v>
      </c>
      <c r="J524" s="203">
        <f>SUM(J526+J525)</f>
        <v>33393926</v>
      </c>
      <c r="K524" s="203">
        <f>SUM(K526+K525)</f>
        <v>0</v>
      </c>
      <c r="L524" s="204">
        <f t="shared" si="231"/>
        <v>33393926</v>
      </c>
      <c r="M524" s="203">
        <f t="shared" ref="M524:N524" si="289">SUM(M526+M525)</f>
        <v>36245660</v>
      </c>
      <c r="N524" s="203">
        <f t="shared" si="289"/>
        <v>0</v>
      </c>
      <c r="O524" s="204">
        <f t="shared" si="232"/>
        <v>36245660</v>
      </c>
    </row>
    <row r="525" spans="1:15" x14ac:dyDescent="0.25">
      <c r="A525" s="107" t="s">
        <v>142</v>
      </c>
      <c r="B525" s="16">
        <v>927</v>
      </c>
      <c r="C525" s="102" t="s">
        <v>37</v>
      </c>
      <c r="D525" s="103" t="s">
        <v>39</v>
      </c>
      <c r="E525" s="109" t="s">
        <v>385</v>
      </c>
      <c r="F525" s="102" t="s">
        <v>141</v>
      </c>
      <c r="G525" s="203">
        <v>14551410</v>
      </c>
      <c r="H525" s="203">
        <v>0</v>
      </c>
      <c r="I525" s="204">
        <f t="shared" si="230"/>
        <v>14551410</v>
      </c>
      <c r="J525" s="203">
        <v>21369549</v>
      </c>
      <c r="K525" s="203"/>
      <c r="L525" s="204">
        <f t="shared" si="231"/>
        <v>21369549</v>
      </c>
      <c r="M525" s="203">
        <v>23344002</v>
      </c>
      <c r="N525" s="203"/>
      <c r="O525" s="204">
        <f t="shared" si="232"/>
        <v>23344002</v>
      </c>
    </row>
    <row r="526" spans="1:15" ht="42.6" customHeight="1" x14ac:dyDescent="0.25">
      <c r="A526" s="335" t="s">
        <v>145</v>
      </c>
      <c r="B526" s="16">
        <v>927</v>
      </c>
      <c r="C526" s="102" t="s">
        <v>37</v>
      </c>
      <c r="D526" s="103" t="s">
        <v>39</v>
      </c>
      <c r="E526" s="109" t="s">
        <v>385</v>
      </c>
      <c r="F526" s="102" t="s">
        <v>143</v>
      </c>
      <c r="G526" s="203">
        <v>9712750</v>
      </c>
      <c r="H526" s="203">
        <v>0</v>
      </c>
      <c r="I526" s="204">
        <f t="shared" si="230"/>
        <v>9712750</v>
      </c>
      <c r="J526" s="203">
        <v>12024377</v>
      </c>
      <c r="K526" s="203"/>
      <c r="L526" s="204">
        <f t="shared" si="231"/>
        <v>12024377</v>
      </c>
      <c r="M526" s="203">
        <v>12901658</v>
      </c>
      <c r="N526" s="203"/>
      <c r="O526" s="204">
        <f t="shared" si="232"/>
        <v>12901658</v>
      </c>
    </row>
    <row r="527" spans="1:15" ht="26.25" x14ac:dyDescent="0.25">
      <c r="A527" s="154" t="s">
        <v>194</v>
      </c>
      <c r="B527" s="56">
        <v>927</v>
      </c>
      <c r="C527" s="129" t="s">
        <v>37</v>
      </c>
      <c r="D527" s="132" t="s">
        <v>39</v>
      </c>
      <c r="E527" s="130" t="s">
        <v>386</v>
      </c>
      <c r="F527" s="129" t="s">
        <v>7</v>
      </c>
      <c r="G527" s="216">
        <f t="shared" ref="G527:N528" si="290">SUM(G528)</f>
        <v>1934982</v>
      </c>
      <c r="H527" s="216">
        <f t="shared" si="290"/>
        <v>0</v>
      </c>
      <c r="I527" s="172">
        <f t="shared" si="230"/>
        <v>1934982</v>
      </c>
      <c r="J527" s="216">
        <f t="shared" si="290"/>
        <v>970491</v>
      </c>
      <c r="K527" s="216">
        <f t="shared" si="290"/>
        <v>0</v>
      </c>
      <c r="L527" s="172">
        <f t="shared" si="231"/>
        <v>970491</v>
      </c>
      <c r="M527" s="216">
        <f t="shared" si="290"/>
        <v>970491</v>
      </c>
      <c r="N527" s="216">
        <f t="shared" si="290"/>
        <v>0</v>
      </c>
      <c r="O527" s="172">
        <f t="shared" si="232"/>
        <v>970491</v>
      </c>
    </row>
    <row r="528" spans="1:15" x14ac:dyDescent="0.25">
      <c r="A528" s="107" t="s">
        <v>75</v>
      </c>
      <c r="B528" s="34">
        <v>927</v>
      </c>
      <c r="C528" s="102" t="s">
        <v>37</v>
      </c>
      <c r="D528" s="193" t="s">
        <v>39</v>
      </c>
      <c r="E528" s="109" t="s">
        <v>386</v>
      </c>
      <c r="F528" s="102" t="s">
        <v>76</v>
      </c>
      <c r="G528" s="184">
        <f>SUM(G529)</f>
        <v>1934982</v>
      </c>
      <c r="H528" s="184">
        <f>SUM(H529)</f>
        <v>0</v>
      </c>
      <c r="I528" s="204">
        <f t="shared" si="230"/>
        <v>1934982</v>
      </c>
      <c r="J528" s="184">
        <f>SUM(J529)</f>
        <v>970491</v>
      </c>
      <c r="K528" s="184">
        <f>SUM(K529)</f>
        <v>0</v>
      </c>
      <c r="L528" s="204">
        <f t="shared" si="231"/>
        <v>970491</v>
      </c>
      <c r="M528" s="184">
        <f t="shared" si="290"/>
        <v>970491</v>
      </c>
      <c r="N528" s="184">
        <f t="shared" si="290"/>
        <v>0</v>
      </c>
      <c r="O528" s="204">
        <f t="shared" si="232"/>
        <v>970491</v>
      </c>
    </row>
    <row r="529" spans="1:15" ht="45" x14ac:dyDescent="0.25">
      <c r="A529" s="213" t="s">
        <v>145</v>
      </c>
      <c r="B529" s="34">
        <v>927</v>
      </c>
      <c r="C529" s="102" t="s">
        <v>37</v>
      </c>
      <c r="D529" s="103" t="s">
        <v>39</v>
      </c>
      <c r="E529" s="109" t="s">
        <v>386</v>
      </c>
      <c r="F529" s="102" t="s">
        <v>143</v>
      </c>
      <c r="G529" s="184">
        <v>1934982</v>
      </c>
      <c r="H529" s="184"/>
      <c r="I529" s="204">
        <f t="shared" ref="I529:I580" si="291">SUM(G529+H529)</f>
        <v>1934982</v>
      </c>
      <c r="J529" s="184">
        <v>970491</v>
      </c>
      <c r="K529" s="184"/>
      <c r="L529" s="204">
        <f t="shared" ref="L529:L581" si="292">SUM(J529+K529)</f>
        <v>970491</v>
      </c>
      <c r="M529" s="184">
        <v>970491</v>
      </c>
      <c r="N529" s="184"/>
      <c r="O529" s="204">
        <f t="shared" ref="O529:O581" si="293">SUM(M529+N529)</f>
        <v>970491</v>
      </c>
    </row>
    <row r="530" spans="1:15" x14ac:dyDescent="0.25">
      <c r="A530" s="9" t="s">
        <v>88</v>
      </c>
      <c r="B530" s="15">
        <v>927</v>
      </c>
      <c r="C530" s="185" t="s">
        <v>37</v>
      </c>
      <c r="D530" s="186" t="s">
        <v>43</v>
      </c>
      <c r="E530" s="186" t="s">
        <v>106</v>
      </c>
      <c r="F530" s="187" t="s">
        <v>7</v>
      </c>
      <c r="G530" s="202">
        <f>SUM(+G531)</f>
        <v>68000</v>
      </c>
      <c r="H530" s="202">
        <f>SUM(+H531)</f>
        <v>0</v>
      </c>
      <c r="I530" s="172">
        <f t="shared" si="291"/>
        <v>68000</v>
      </c>
      <c r="J530" s="202">
        <f t="shared" ref="J530:N530" si="294">SUM(+J531)</f>
        <v>79000</v>
      </c>
      <c r="K530" s="202">
        <f t="shared" si="294"/>
        <v>0</v>
      </c>
      <c r="L530" s="172">
        <f t="shared" si="292"/>
        <v>79000</v>
      </c>
      <c r="M530" s="202">
        <f t="shared" si="294"/>
        <v>79000</v>
      </c>
      <c r="N530" s="202">
        <f t="shared" si="294"/>
        <v>0</v>
      </c>
      <c r="O530" s="172">
        <f t="shared" si="293"/>
        <v>79000</v>
      </c>
    </row>
    <row r="531" spans="1:15" ht="102.75" x14ac:dyDescent="0.25">
      <c r="A531" s="112" t="s">
        <v>189</v>
      </c>
      <c r="B531" s="28">
        <v>927</v>
      </c>
      <c r="C531" s="185" t="s">
        <v>37</v>
      </c>
      <c r="D531" s="186" t="s">
        <v>43</v>
      </c>
      <c r="E531" s="189" t="s">
        <v>384</v>
      </c>
      <c r="F531" s="187" t="s">
        <v>7</v>
      </c>
      <c r="G531" s="202">
        <f>SUM(G532)</f>
        <v>68000</v>
      </c>
      <c r="H531" s="202">
        <f>SUM(H532)</f>
        <v>0</v>
      </c>
      <c r="I531" s="172">
        <f t="shared" si="291"/>
        <v>68000</v>
      </c>
      <c r="J531" s="202">
        <f t="shared" ref="J531:N531" si="295">SUM(J532)</f>
        <v>79000</v>
      </c>
      <c r="K531" s="202">
        <f t="shared" si="295"/>
        <v>0</v>
      </c>
      <c r="L531" s="172">
        <f t="shared" si="292"/>
        <v>79000</v>
      </c>
      <c r="M531" s="202">
        <f t="shared" si="295"/>
        <v>79000</v>
      </c>
      <c r="N531" s="202">
        <f t="shared" si="295"/>
        <v>0</v>
      </c>
      <c r="O531" s="172">
        <f t="shared" si="293"/>
        <v>79000</v>
      </c>
    </row>
    <row r="532" spans="1:15" ht="128.25" x14ac:dyDescent="0.25">
      <c r="A532" s="112" t="s">
        <v>190</v>
      </c>
      <c r="B532" s="16">
        <v>927</v>
      </c>
      <c r="C532" s="102" t="s">
        <v>37</v>
      </c>
      <c r="D532" s="103" t="s">
        <v>43</v>
      </c>
      <c r="E532" s="109" t="s">
        <v>387</v>
      </c>
      <c r="F532" s="102" t="s">
        <v>7</v>
      </c>
      <c r="G532" s="203">
        <f>SUM(G534)</f>
        <v>68000</v>
      </c>
      <c r="H532" s="203">
        <f>SUM(H534)</f>
        <v>0</v>
      </c>
      <c r="I532" s="204">
        <f t="shared" si="291"/>
        <v>68000</v>
      </c>
      <c r="J532" s="203">
        <f>SUM(J534)</f>
        <v>79000</v>
      </c>
      <c r="K532" s="203">
        <f>SUM(K534)</f>
        <v>0</v>
      </c>
      <c r="L532" s="204">
        <f t="shared" si="292"/>
        <v>79000</v>
      </c>
      <c r="M532" s="203">
        <f t="shared" ref="M532:N532" si="296">SUM(M534)</f>
        <v>79000</v>
      </c>
      <c r="N532" s="203">
        <f t="shared" si="296"/>
        <v>0</v>
      </c>
      <c r="O532" s="204">
        <f t="shared" si="293"/>
        <v>79000</v>
      </c>
    </row>
    <row r="533" spans="1:15" x14ac:dyDescent="0.25">
      <c r="A533" s="106" t="s">
        <v>11</v>
      </c>
      <c r="B533" s="21">
        <v>927</v>
      </c>
      <c r="C533" s="176" t="s">
        <v>37</v>
      </c>
      <c r="D533" s="102" t="s">
        <v>43</v>
      </c>
      <c r="E533" s="109" t="s">
        <v>387</v>
      </c>
      <c r="F533" s="176">
        <v>200</v>
      </c>
      <c r="G533" s="203">
        <f>SUM(G534)</f>
        <v>68000</v>
      </c>
      <c r="H533" s="203">
        <f>SUM(H534)</f>
        <v>0</v>
      </c>
      <c r="I533" s="204">
        <f t="shared" si="291"/>
        <v>68000</v>
      </c>
      <c r="J533" s="203">
        <f>SUM(J534)</f>
        <v>79000</v>
      </c>
      <c r="K533" s="203">
        <f>SUM(K534)</f>
        <v>0</v>
      </c>
      <c r="L533" s="204">
        <f t="shared" si="292"/>
        <v>79000</v>
      </c>
      <c r="M533" s="203">
        <f t="shared" ref="M533:N533" si="297">SUM(M534)</f>
        <v>79000</v>
      </c>
      <c r="N533" s="203">
        <f t="shared" si="297"/>
        <v>0</v>
      </c>
      <c r="O533" s="204">
        <f t="shared" si="293"/>
        <v>79000</v>
      </c>
    </row>
    <row r="534" spans="1:15" x14ac:dyDescent="0.25">
      <c r="A534" s="106" t="s">
        <v>140</v>
      </c>
      <c r="B534" s="16">
        <v>927</v>
      </c>
      <c r="C534" s="102" t="s">
        <v>37</v>
      </c>
      <c r="D534" s="102" t="s">
        <v>43</v>
      </c>
      <c r="E534" s="109" t="s">
        <v>387</v>
      </c>
      <c r="F534" s="102" t="s">
        <v>14</v>
      </c>
      <c r="G534" s="203">
        <v>68000</v>
      </c>
      <c r="H534" s="203"/>
      <c r="I534" s="204">
        <f t="shared" si="291"/>
        <v>68000</v>
      </c>
      <c r="J534" s="203">
        <v>79000</v>
      </c>
      <c r="K534" s="203"/>
      <c r="L534" s="204">
        <f t="shared" si="292"/>
        <v>79000</v>
      </c>
      <c r="M534" s="203">
        <v>79000</v>
      </c>
      <c r="N534" s="203"/>
      <c r="O534" s="204">
        <f t="shared" si="293"/>
        <v>79000</v>
      </c>
    </row>
    <row r="535" spans="1:15" x14ac:dyDescent="0.25">
      <c r="A535" s="12" t="s">
        <v>89</v>
      </c>
      <c r="B535" s="15">
        <v>927</v>
      </c>
      <c r="C535" s="185" t="s">
        <v>90</v>
      </c>
      <c r="D535" s="186" t="s">
        <v>6</v>
      </c>
      <c r="E535" s="186" t="s">
        <v>106</v>
      </c>
      <c r="F535" s="187" t="s">
        <v>7</v>
      </c>
      <c r="G535" s="202">
        <f>SUM(G536+G540)</f>
        <v>100000</v>
      </c>
      <c r="H535" s="202">
        <f>SUM(H536+H540)</f>
        <v>0</v>
      </c>
      <c r="I535" s="172">
        <f t="shared" si="291"/>
        <v>100000</v>
      </c>
      <c r="J535" s="202">
        <f>SUM(J536)</f>
        <v>7385040</v>
      </c>
      <c r="K535" s="202">
        <f>SUM(K536)</f>
        <v>0</v>
      </c>
      <c r="L535" s="172">
        <f t="shared" si="292"/>
        <v>7385040</v>
      </c>
      <c r="M535" s="202">
        <f t="shared" ref="M535:N536" si="298">SUM(M536)</f>
        <v>0</v>
      </c>
      <c r="N535" s="202">
        <f t="shared" si="298"/>
        <v>0</v>
      </c>
      <c r="O535" s="172">
        <f t="shared" si="293"/>
        <v>0</v>
      </c>
    </row>
    <row r="536" spans="1:15" x14ac:dyDescent="0.25">
      <c r="A536" s="101" t="s">
        <v>91</v>
      </c>
      <c r="B536" s="261" t="s">
        <v>84</v>
      </c>
      <c r="C536" s="185" t="s">
        <v>90</v>
      </c>
      <c r="D536" s="186" t="s">
        <v>21</v>
      </c>
      <c r="E536" s="186" t="s">
        <v>106</v>
      </c>
      <c r="F536" s="187" t="s">
        <v>7</v>
      </c>
      <c r="G536" s="202">
        <f>SUM(G537)</f>
        <v>0</v>
      </c>
      <c r="H536" s="202">
        <f>SUM(H537)</f>
        <v>0</v>
      </c>
      <c r="I536" s="172">
        <f t="shared" si="291"/>
        <v>0</v>
      </c>
      <c r="J536" s="202">
        <f t="shared" ref="J536:K536" si="299">SUM(J537)</f>
        <v>7385040</v>
      </c>
      <c r="K536" s="202">
        <f t="shared" si="299"/>
        <v>0</v>
      </c>
      <c r="L536" s="172">
        <f t="shared" si="292"/>
        <v>7385040</v>
      </c>
      <c r="M536" s="202">
        <f t="shared" si="298"/>
        <v>0</v>
      </c>
      <c r="N536" s="202">
        <f t="shared" si="298"/>
        <v>0</v>
      </c>
      <c r="O536" s="172">
        <f t="shared" si="293"/>
        <v>0</v>
      </c>
    </row>
    <row r="537" spans="1:15" ht="39" x14ac:dyDescent="0.25">
      <c r="A537" s="113" t="s">
        <v>320</v>
      </c>
      <c r="B537" s="15">
        <v>927</v>
      </c>
      <c r="C537" s="191" t="s">
        <v>90</v>
      </c>
      <c r="D537" s="129" t="s">
        <v>21</v>
      </c>
      <c r="E537" s="186" t="s">
        <v>388</v>
      </c>
      <c r="F537" s="190" t="s">
        <v>7</v>
      </c>
      <c r="G537" s="216">
        <f t="shared" ref="G537:H538" si="300">SUM(G538)</f>
        <v>0</v>
      </c>
      <c r="H537" s="216">
        <f t="shared" si="300"/>
        <v>0</v>
      </c>
      <c r="I537" s="172">
        <f t="shared" si="291"/>
        <v>0</v>
      </c>
      <c r="J537" s="216">
        <f>SUM(J538)</f>
        <v>7385040</v>
      </c>
      <c r="K537" s="216">
        <f>SUM(K538)</f>
        <v>0</v>
      </c>
      <c r="L537" s="172">
        <f t="shared" si="292"/>
        <v>7385040</v>
      </c>
      <c r="M537" s="216">
        <f t="shared" ref="M537:N538" si="301">SUM(M538)</f>
        <v>0</v>
      </c>
      <c r="N537" s="216">
        <f t="shared" si="301"/>
        <v>0</v>
      </c>
      <c r="O537" s="172">
        <f t="shared" si="293"/>
        <v>0</v>
      </c>
    </row>
    <row r="538" spans="1:15" ht="22.5" x14ac:dyDescent="0.25">
      <c r="A538" s="114" t="s">
        <v>71</v>
      </c>
      <c r="B538" s="34">
        <v>927</v>
      </c>
      <c r="C538" s="108" t="s">
        <v>90</v>
      </c>
      <c r="D538" s="142" t="s">
        <v>21</v>
      </c>
      <c r="E538" s="142" t="s">
        <v>388</v>
      </c>
      <c r="F538" s="144">
        <v>400</v>
      </c>
      <c r="G538" s="184">
        <f t="shared" si="300"/>
        <v>0</v>
      </c>
      <c r="H538" s="184">
        <f t="shared" si="300"/>
        <v>0</v>
      </c>
      <c r="I538" s="172">
        <f t="shared" si="291"/>
        <v>0</v>
      </c>
      <c r="J538" s="184">
        <f>SUM(J539)</f>
        <v>7385040</v>
      </c>
      <c r="K538" s="184">
        <f>SUM(K539)</f>
        <v>0</v>
      </c>
      <c r="L538" s="204">
        <f t="shared" si="292"/>
        <v>7385040</v>
      </c>
      <c r="M538" s="184">
        <f t="shared" si="301"/>
        <v>0</v>
      </c>
      <c r="N538" s="184">
        <f t="shared" si="301"/>
        <v>0</v>
      </c>
      <c r="O538" s="172">
        <f t="shared" si="293"/>
        <v>0</v>
      </c>
    </row>
    <row r="539" spans="1:15" x14ac:dyDescent="0.25">
      <c r="A539" s="106" t="s">
        <v>73</v>
      </c>
      <c r="B539" s="34">
        <v>927</v>
      </c>
      <c r="C539" s="108" t="s">
        <v>90</v>
      </c>
      <c r="D539" s="127" t="s">
        <v>21</v>
      </c>
      <c r="E539" s="142" t="s">
        <v>388</v>
      </c>
      <c r="F539" s="144">
        <v>410</v>
      </c>
      <c r="G539" s="184">
        <v>0</v>
      </c>
      <c r="H539" s="184"/>
      <c r="I539" s="172">
        <f t="shared" si="291"/>
        <v>0</v>
      </c>
      <c r="J539" s="184">
        <v>7385040</v>
      </c>
      <c r="K539" s="184"/>
      <c r="L539" s="204">
        <f t="shared" si="292"/>
        <v>7385040</v>
      </c>
      <c r="M539" s="184"/>
      <c r="N539" s="184"/>
      <c r="O539" s="172">
        <f t="shared" si="293"/>
        <v>0</v>
      </c>
    </row>
    <row r="540" spans="1:15" x14ac:dyDescent="0.25">
      <c r="A540" s="101" t="s">
        <v>455</v>
      </c>
      <c r="B540" s="261" t="s">
        <v>84</v>
      </c>
      <c r="C540" s="185" t="s">
        <v>90</v>
      </c>
      <c r="D540" s="186" t="s">
        <v>23</v>
      </c>
      <c r="E540" s="186" t="s">
        <v>106</v>
      </c>
      <c r="F540" s="187" t="s">
        <v>7</v>
      </c>
      <c r="G540" s="184">
        <f>SUM(G541)</f>
        <v>100000</v>
      </c>
      <c r="H540" s="216">
        <f>SUM(H541)</f>
        <v>0</v>
      </c>
      <c r="I540" s="172">
        <f t="shared" ref="I540:I543" si="302">SUM(G540+H540)</f>
        <v>100000</v>
      </c>
      <c r="J540" s="184"/>
      <c r="K540" s="184"/>
      <c r="L540" s="204"/>
      <c r="M540" s="184"/>
      <c r="N540" s="184"/>
      <c r="O540" s="172"/>
    </row>
    <row r="541" spans="1:15" x14ac:dyDescent="0.25">
      <c r="A541" s="116" t="s">
        <v>181</v>
      </c>
      <c r="B541" s="15">
        <v>927</v>
      </c>
      <c r="C541" s="191" t="s">
        <v>90</v>
      </c>
      <c r="D541" s="129" t="s">
        <v>23</v>
      </c>
      <c r="E541" s="186" t="s">
        <v>491</v>
      </c>
      <c r="F541" s="190" t="s">
        <v>7</v>
      </c>
      <c r="G541" s="216">
        <f t="shared" ref="G541:H542" si="303">SUM(G542)</f>
        <v>100000</v>
      </c>
      <c r="H541" s="216">
        <f t="shared" si="303"/>
        <v>0</v>
      </c>
      <c r="I541" s="172">
        <f t="shared" si="302"/>
        <v>100000</v>
      </c>
      <c r="J541" s="184"/>
      <c r="K541" s="184"/>
      <c r="L541" s="204"/>
      <c r="M541" s="184"/>
      <c r="N541" s="184"/>
      <c r="O541" s="172"/>
    </row>
    <row r="542" spans="1:15" x14ac:dyDescent="0.25">
      <c r="A542" s="106" t="s">
        <v>34</v>
      </c>
      <c r="B542" s="34">
        <v>927</v>
      </c>
      <c r="C542" s="108" t="s">
        <v>90</v>
      </c>
      <c r="D542" s="142" t="s">
        <v>23</v>
      </c>
      <c r="E542" s="142" t="s">
        <v>491</v>
      </c>
      <c r="F542" s="144">
        <v>800</v>
      </c>
      <c r="G542" s="184">
        <f t="shared" si="303"/>
        <v>100000</v>
      </c>
      <c r="H542" s="184">
        <f t="shared" si="303"/>
        <v>0</v>
      </c>
      <c r="I542" s="204">
        <f t="shared" si="302"/>
        <v>100000</v>
      </c>
      <c r="J542" s="184"/>
      <c r="K542" s="184"/>
      <c r="L542" s="204"/>
      <c r="M542" s="184"/>
      <c r="N542" s="184"/>
      <c r="O542" s="172"/>
    </row>
    <row r="543" spans="1:15" x14ac:dyDescent="0.25">
      <c r="A543" s="106" t="s">
        <v>122</v>
      </c>
      <c r="B543" s="34">
        <v>927</v>
      </c>
      <c r="C543" s="108" t="s">
        <v>90</v>
      </c>
      <c r="D543" s="127" t="s">
        <v>23</v>
      </c>
      <c r="E543" s="142" t="s">
        <v>491</v>
      </c>
      <c r="F543" s="144">
        <v>850</v>
      </c>
      <c r="G543" s="184">
        <v>100000</v>
      </c>
      <c r="H543" s="184">
        <v>0</v>
      </c>
      <c r="I543" s="204">
        <f t="shared" si="302"/>
        <v>100000</v>
      </c>
      <c r="J543" s="184"/>
      <c r="K543" s="184"/>
      <c r="L543" s="204"/>
      <c r="M543" s="184"/>
      <c r="N543" s="184"/>
      <c r="O543" s="172"/>
    </row>
    <row r="544" spans="1:15" ht="36" x14ac:dyDescent="0.25">
      <c r="A544" s="323" t="s">
        <v>285</v>
      </c>
      <c r="B544" s="56">
        <v>928</v>
      </c>
      <c r="C544" s="129" t="s">
        <v>6</v>
      </c>
      <c r="D544" s="132" t="s">
        <v>6</v>
      </c>
      <c r="E544" s="132" t="s">
        <v>106</v>
      </c>
      <c r="F544" s="132" t="s">
        <v>7</v>
      </c>
      <c r="G544" s="202">
        <f>SUM(G545)</f>
        <v>890570</v>
      </c>
      <c r="H544" s="202">
        <f>SUM(H545)</f>
        <v>17505.37</v>
      </c>
      <c r="I544" s="172">
        <f t="shared" si="291"/>
        <v>908075.37</v>
      </c>
      <c r="J544" s="202">
        <f>SUM(J545)</f>
        <v>892900</v>
      </c>
      <c r="K544" s="202">
        <f>SUM(K545)</f>
        <v>0</v>
      </c>
      <c r="L544" s="172">
        <f t="shared" si="292"/>
        <v>892900</v>
      </c>
      <c r="M544" s="202">
        <f t="shared" ref="M544:N544" si="304">SUM(M545)</f>
        <v>930290</v>
      </c>
      <c r="N544" s="202">
        <f t="shared" si="304"/>
        <v>0</v>
      </c>
      <c r="O544" s="172">
        <f t="shared" si="293"/>
        <v>930290</v>
      </c>
    </row>
    <row r="545" spans="1:15" ht="15.75" x14ac:dyDescent="0.25">
      <c r="A545" s="27" t="s">
        <v>41</v>
      </c>
      <c r="B545" s="56">
        <v>928</v>
      </c>
      <c r="C545" s="129" t="s">
        <v>21</v>
      </c>
      <c r="D545" s="132" t="s">
        <v>6</v>
      </c>
      <c r="E545" s="132" t="s">
        <v>106</v>
      </c>
      <c r="F545" s="132" t="s">
        <v>7</v>
      </c>
      <c r="G545" s="202">
        <f>SUM(G546+G553)</f>
        <v>890570</v>
      </c>
      <c r="H545" s="202">
        <f>SUM(H546+H553)</f>
        <v>17505.37</v>
      </c>
      <c r="I545" s="172">
        <f t="shared" si="291"/>
        <v>908075.37</v>
      </c>
      <c r="J545" s="202">
        <f>SUM(J546+J553)</f>
        <v>892900</v>
      </c>
      <c r="K545" s="202">
        <f>SUM(K546+K553)</f>
        <v>0</v>
      </c>
      <c r="L545" s="172">
        <f t="shared" si="292"/>
        <v>892900</v>
      </c>
      <c r="M545" s="202">
        <f t="shared" ref="M545:N545" si="305">SUM(M546+M553)</f>
        <v>930290</v>
      </c>
      <c r="N545" s="202">
        <f t="shared" si="305"/>
        <v>0</v>
      </c>
      <c r="O545" s="172">
        <f t="shared" si="293"/>
        <v>930290</v>
      </c>
    </row>
    <row r="546" spans="1:15" ht="39" x14ac:dyDescent="0.25">
      <c r="A546" s="22" t="s">
        <v>92</v>
      </c>
      <c r="B546" s="28">
        <v>928</v>
      </c>
      <c r="C546" s="185" t="s">
        <v>21</v>
      </c>
      <c r="D546" s="186" t="s">
        <v>23</v>
      </c>
      <c r="E546" s="186" t="s">
        <v>106</v>
      </c>
      <c r="F546" s="187" t="s">
        <v>7</v>
      </c>
      <c r="G546" s="216">
        <f>SUM(G547+G550)</f>
        <v>370400</v>
      </c>
      <c r="H546" s="216">
        <f>SUM(H547+H550)</f>
        <v>5589.48</v>
      </c>
      <c r="I546" s="172">
        <f t="shared" si="291"/>
        <v>375989.48</v>
      </c>
      <c r="J546" s="216">
        <f t="shared" ref="G546:N551" si="306">SUM(J547)</f>
        <v>381300</v>
      </c>
      <c r="K546" s="216">
        <f t="shared" si="306"/>
        <v>0</v>
      </c>
      <c r="L546" s="172">
        <f t="shared" si="292"/>
        <v>381300</v>
      </c>
      <c r="M546" s="216">
        <f t="shared" si="306"/>
        <v>381300</v>
      </c>
      <c r="N546" s="216">
        <f t="shared" si="306"/>
        <v>0</v>
      </c>
      <c r="O546" s="172">
        <f t="shared" si="293"/>
        <v>381300</v>
      </c>
    </row>
    <row r="547" spans="1:15" ht="26.25" x14ac:dyDescent="0.25">
      <c r="A547" s="25" t="s">
        <v>93</v>
      </c>
      <c r="B547" s="56">
        <v>928</v>
      </c>
      <c r="C547" s="129" t="s">
        <v>21</v>
      </c>
      <c r="D547" s="132" t="s">
        <v>23</v>
      </c>
      <c r="E547" s="132">
        <v>7000080010</v>
      </c>
      <c r="F547" s="133" t="s">
        <v>7</v>
      </c>
      <c r="G547" s="216">
        <f t="shared" si="306"/>
        <v>370400</v>
      </c>
      <c r="H547" s="216">
        <f t="shared" si="306"/>
        <v>0</v>
      </c>
      <c r="I547" s="172">
        <f t="shared" si="291"/>
        <v>370400</v>
      </c>
      <c r="J547" s="216">
        <f t="shared" si="306"/>
        <v>381300</v>
      </c>
      <c r="K547" s="216">
        <f t="shared" si="306"/>
        <v>0</v>
      </c>
      <c r="L547" s="172">
        <f t="shared" si="292"/>
        <v>381300</v>
      </c>
      <c r="M547" s="216">
        <f t="shared" si="306"/>
        <v>381300</v>
      </c>
      <c r="N547" s="216">
        <f t="shared" si="306"/>
        <v>0</v>
      </c>
      <c r="O547" s="172">
        <f t="shared" si="293"/>
        <v>381300</v>
      </c>
    </row>
    <row r="548" spans="1:15" ht="33" x14ac:dyDescent="0.25">
      <c r="A548" s="24" t="s">
        <v>28</v>
      </c>
      <c r="B548" s="34">
        <v>928</v>
      </c>
      <c r="C548" s="102" t="s">
        <v>21</v>
      </c>
      <c r="D548" s="103" t="s">
        <v>23</v>
      </c>
      <c r="E548" s="103">
        <v>7000080010</v>
      </c>
      <c r="F548" s="102" t="s">
        <v>29</v>
      </c>
      <c r="G548" s="184">
        <f t="shared" si="306"/>
        <v>370400</v>
      </c>
      <c r="H548" s="184">
        <f t="shared" si="306"/>
        <v>0</v>
      </c>
      <c r="I548" s="204">
        <f t="shared" si="291"/>
        <v>370400</v>
      </c>
      <c r="J548" s="184">
        <f t="shared" si="306"/>
        <v>381300</v>
      </c>
      <c r="K548" s="184">
        <f t="shared" si="306"/>
        <v>0</v>
      </c>
      <c r="L548" s="204">
        <f t="shared" si="292"/>
        <v>381300</v>
      </c>
      <c r="M548" s="184">
        <f t="shared" si="306"/>
        <v>381300</v>
      </c>
      <c r="N548" s="184">
        <f t="shared" si="306"/>
        <v>0</v>
      </c>
      <c r="O548" s="204">
        <f t="shared" si="293"/>
        <v>381300</v>
      </c>
    </row>
    <row r="549" spans="1:15" x14ac:dyDescent="0.25">
      <c r="A549" s="23" t="s">
        <v>30</v>
      </c>
      <c r="B549" s="34">
        <v>928</v>
      </c>
      <c r="C549" s="102" t="s">
        <v>21</v>
      </c>
      <c r="D549" s="103" t="s">
        <v>23</v>
      </c>
      <c r="E549" s="103">
        <v>7000080010</v>
      </c>
      <c r="F549" s="102" t="s">
        <v>31</v>
      </c>
      <c r="G549" s="184">
        <v>370400</v>
      </c>
      <c r="H549" s="184"/>
      <c r="I549" s="204">
        <f t="shared" si="291"/>
        <v>370400</v>
      </c>
      <c r="J549" s="184">
        <v>381300</v>
      </c>
      <c r="K549" s="184"/>
      <c r="L549" s="204">
        <f t="shared" si="292"/>
        <v>381300</v>
      </c>
      <c r="M549" s="184">
        <v>381300</v>
      </c>
      <c r="N549" s="184"/>
      <c r="O549" s="204">
        <f t="shared" si="293"/>
        <v>381300</v>
      </c>
    </row>
    <row r="550" spans="1:15" ht="51.75" x14ac:dyDescent="0.25">
      <c r="A550" s="238" t="s">
        <v>516</v>
      </c>
      <c r="B550" s="56">
        <v>928</v>
      </c>
      <c r="C550" s="129" t="s">
        <v>21</v>
      </c>
      <c r="D550" s="132" t="s">
        <v>23</v>
      </c>
      <c r="E550" s="132">
        <v>7000015890</v>
      </c>
      <c r="F550" s="133" t="s">
        <v>7</v>
      </c>
      <c r="G550" s="216">
        <f t="shared" si="306"/>
        <v>0</v>
      </c>
      <c r="H550" s="216">
        <f t="shared" si="306"/>
        <v>5589.48</v>
      </c>
      <c r="I550" s="172">
        <f t="shared" ref="I550:I552" si="307">SUM(G550+H550)</f>
        <v>5589.48</v>
      </c>
      <c r="J550" s="184"/>
      <c r="K550" s="184"/>
      <c r="L550" s="204"/>
      <c r="M550" s="184"/>
      <c r="N550" s="184"/>
      <c r="O550" s="204"/>
    </row>
    <row r="551" spans="1:15" ht="33" x14ac:dyDescent="0.25">
      <c r="A551" s="114" t="s">
        <v>28</v>
      </c>
      <c r="B551" s="34">
        <v>928</v>
      </c>
      <c r="C551" s="102" t="s">
        <v>21</v>
      </c>
      <c r="D551" s="103" t="s">
        <v>23</v>
      </c>
      <c r="E551" s="142">
        <v>7000015890</v>
      </c>
      <c r="F551" s="102" t="s">
        <v>29</v>
      </c>
      <c r="G551" s="184">
        <f t="shared" si="306"/>
        <v>0</v>
      </c>
      <c r="H551" s="184">
        <f t="shared" si="306"/>
        <v>5589.48</v>
      </c>
      <c r="I551" s="204">
        <f t="shared" si="307"/>
        <v>5589.48</v>
      </c>
      <c r="J551" s="184"/>
      <c r="K551" s="184"/>
      <c r="L551" s="204"/>
      <c r="M551" s="184"/>
      <c r="N551" s="184"/>
      <c r="O551" s="204"/>
    </row>
    <row r="552" spans="1:15" x14ac:dyDescent="0.25">
      <c r="A552" s="106" t="s">
        <v>30</v>
      </c>
      <c r="B552" s="34">
        <v>928</v>
      </c>
      <c r="C552" s="102" t="s">
        <v>21</v>
      </c>
      <c r="D552" s="103" t="s">
        <v>23</v>
      </c>
      <c r="E552" s="142">
        <v>7000015890</v>
      </c>
      <c r="F552" s="102" t="s">
        <v>31</v>
      </c>
      <c r="G552" s="184">
        <v>0</v>
      </c>
      <c r="H552" s="184">
        <v>5589.48</v>
      </c>
      <c r="I552" s="204">
        <f t="shared" si="307"/>
        <v>5589.48</v>
      </c>
      <c r="J552" s="184"/>
      <c r="K552" s="184"/>
      <c r="L552" s="204"/>
      <c r="M552" s="184"/>
      <c r="N552" s="184"/>
      <c r="O552" s="204"/>
    </row>
    <row r="553" spans="1:15" ht="51.75" x14ac:dyDescent="0.25">
      <c r="A553" s="22" t="s">
        <v>94</v>
      </c>
      <c r="B553" s="28">
        <v>928</v>
      </c>
      <c r="C553" s="185" t="s">
        <v>21</v>
      </c>
      <c r="D553" s="186" t="s">
        <v>9</v>
      </c>
      <c r="E553" s="186" t="s">
        <v>106</v>
      </c>
      <c r="F553" s="187" t="s">
        <v>7</v>
      </c>
      <c r="G553" s="202">
        <f>SUM(G554+G561)</f>
        <v>520170</v>
      </c>
      <c r="H553" s="202">
        <f>SUM(H554+H561)</f>
        <v>11915.89</v>
      </c>
      <c r="I553" s="172">
        <f t="shared" si="291"/>
        <v>532085.89</v>
      </c>
      <c r="J553" s="202">
        <f>SUM(J554)</f>
        <v>511600</v>
      </c>
      <c r="K553" s="202">
        <f>SUM(K554)</f>
        <v>0</v>
      </c>
      <c r="L553" s="172">
        <f t="shared" si="292"/>
        <v>511600</v>
      </c>
      <c r="M553" s="202">
        <f t="shared" ref="M553:N553" si="308">SUM(M554)</f>
        <v>548990</v>
      </c>
      <c r="N553" s="202">
        <f t="shared" si="308"/>
        <v>0</v>
      </c>
      <c r="O553" s="172">
        <f t="shared" si="293"/>
        <v>548990</v>
      </c>
    </row>
    <row r="554" spans="1:15" ht="26.25" x14ac:dyDescent="0.25">
      <c r="A554" s="26" t="s">
        <v>95</v>
      </c>
      <c r="B554" s="56">
        <v>928</v>
      </c>
      <c r="C554" s="129" t="s">
        <v>21</v>
      </c>
      <c r="D554" s="129" t="s">
        <v>9</v>
      </c>
      <c r="E554" s="133" t="s">
        <v>182</v>
      </c>
      <c r="F554" s="129" t="s">
        <v>7</v>
      </c>
      <c r="G554" s="216">
        <f>SUM(G555+G557+G559)</f>
        <v>520170</v>
      </c>
      <c r="H554" s="216">
        <f>SUM(H555+H557+H559)</f>
        <v>0</v>
      </c>
      <c r="I554" s="172">
        <f t="shared" si="291"/>
        <v>520170</v>
      </c>
      <c r="J554" s="216">
        <f>SUM(J555+J557+J559)</f>
        <v>511600</v>
      </c>
      <c r="K554" s="216">
        <f>SUM(K555+K557+K559)</f>
        <v>0</v>
      </c>
      <c r="L554" s="172">
        <f t="shared" si="292"/>
        <v>511600</v>
      </c>
      <c r="M554" s="216">
        <f t="shared" ref="M554:N554" si="309">SUM(M555+M557+M559)</f>
        <v>548990</v>
      </c>
      <c r="N554" s="216">
        <f t="shared" si="309"/>
        <v>0</v>
      </c>
      <c r="O554" s="172">
        <f t="shared" si="293"/>
        <v>548990</v>
      </c>
    </row>
    <row r="555" spans="1:15" ht="33" x14ac:dyDescent="0.25">
      <c r="A555" s="24" t="s">
        <v>28</v>
      </c>
      <c r="B555" s="34">
        <v>928</v>
      </c>
      <c r="C555" s="102" t="s">
        <v>21</v>
      </c>
      <c r="D555" s="102" t="s">
        <v>9</v>
      </c>
      <c r="E555" s="104" t="s">
        <v>182</v>
      </c>
      <c r="F555" s="102" t="s">
        <v>29</v>
      </c>
      <c r="G555" s="184">
        <f>SUM(G556)</f>
        <v>411600</v>
      </c>
      <c r="H555" s="184">
        <f>SUM(H556)</f>
        <v>0</v>
      </c>
      <c r="I555" s="204">
        <f t="shared" si="291"/>
        <v>411600</v>
      </c>
      <c r="J555" s="184">
        <f>SUM(J556)</f>
        <v>429500</v>
      </c>
      <c r="K555" s="184">
        <f>SUM(K556)</f>
        <v>0</v>
      </c>
      <c r="L555" s="204">
        <f t="shared" si="292"/>
        <v>429500</v>
      </c>
      <c r="M555" s="184">
        <f t="shared" ref="M555:N555" si="310">SUM(M556)</f>
        <v>461890</v>
      </c>
      <c r="N555" s="184">
        <f t="shared" si="310"/>
        <v>0</v>
      </c>
      <c r="O555" s="204">
        <f t="shared" si="293"/>
        <v>461890</v>
      </c>
    </row>
    <row r="556" spans="1:15" x14ac:dyDescent="0.25">
      <c r="A556" s="23" t="s">
        <v>30</v>
      </c>
      <c r="B556" s="34">
        <v>928</v>
      </c>
      <c r="C556" s="102" t="s">
        <v>21</v>
      </c>
      <c r="D556" s="102" t="s">
        <v>9</v>
      </c>
      <c r="E556" s="104" t="s">
        <v>182</v>
      </c>
      <c r="F556" s="102" t="s">
        <v>31</v>
      </c>
      <c r="G556" s="184">
        <v>411600</v>
      </c>
      <c r="H556" s="184"/>
      <c r="I556" s="204">
        <f t="shared" si="291"/>
        <v>411600</v>
      </c>
      <c r="J556" s="184">
        <v>429500</v>
      </c>
      <c r="K556" s="184"/>
      <c r="L556" s="204">
        <f t="shared" si="292"/>
        <v>429500</v>
      </c>
      <c r="M556" s="184">
        <v>461890</v>
      </c>
      <c r="N556" s="184"/>
      <c r="O556" s="204">
        <f t="shared" si="293"/>
        <v>461890</v>
      </c>
    </row>
    <row r="557" spans="1:15" x14ac:dyDescent="0.25">
      <c r="A557" s="24" t="s">
        <v>11</v>
      </c>
      <c r="B557" s="34">
        <v>928</v>
      </c>
      <c r="C557" s="102" t="s">
        <v>21</v>
      </c>
      <c r="D557" s="102" t="s">
        <v>9</v>
      </c>
      <c r="E557" s="104" t="s">
        <v>182</v>
      </c>
      <c r="F557" s="102" t="s">
        <v>12</v>
      </c>
      <c r="G557" s="184">
        <f>SUM(G558)</f>
        <v>105170</v>
      </c>
      <c r="H557" s="184">
        <f>SUM(H558)</f>
        <v>0</v>
      </c>
      <c r="I557" s="204">
        <f t="shared" si="291"/>
        <v>105170</v>
      </c>
      <c r="J557" s="184">
        <f>SUM(J558)</f>
        <v>71700</v>
      </c>
      <c r="K557" s="184">
        <f>SUM(K558)</f>
        <v>0</v>
      </c>
      <c r="L557" s="204">
        <f t="shared" si="292"/>
        <v>71700</v>
      </c>
      <c r="M557" s="184">
        <f t="shared" ref="M557:N557" si="311">SUM(M558)</f>
        <v>76700</v>
      </c>
      <c r="N557" s="184">
        <f t="shared" si="311"/>
        <v>0</v>
      </c>
      <c r="O557" s="204">
        <f t="shared" si="293"/>
        <v>76700</v>
      </c>
    </row>
    <row r="558" spans="1:15" x14ac:dyDescent="0.25">
      <c r="A558" s="106" t="s">
        <v>140</v>
      </c>
      <c r="B558" s="34">
        <v>928</v>
      </c>
      <c r="C558" s="102" t="s">
        <v>21</v>
      </c>
      <c r="D558" s="102" t="s">
        <v>9</v>
      </c>
      <c r="E558" s="104" t="s">
        <v>182</v>
      </c>
      <c r="F558" s="102" t="s">
        <v>14</v>
      </c>
      <c r="G558" s="184">
        <v>105170</v>
      </c>
      <c r="H558" s="184">
        <v>0</v>
      </c>
      <c r="I558" s="204">
        <f t="shared" si="291"/>
        <v>105170</v>
      </c>
      <c r="J558" s="184">
        <v>71700</v>
      </c>
      <c r="K558" s="184"/>
      <c r="L558" s="204">
        <f t="shared" si="292"/>
        <v>71700</v>
      </c>
      <c r="M558" s="184">
        <v>76700</v>
      </c>
      <c r="N558" s="184"/>
      <c r="O558" s="204">
        <f t="shared" si="293"/>
        <v>76700</v>
      </c>
    </row>
    <row r="559" spans="1:15" x14ac:dyDescent="0.25">
      <c r="A559" s="23" t="s">
        <v>34</v>
      </c>
      <c r="B559" s="34">
        <v>928</v>
      </c>
      <c r="C559" s="102" t="s">
        <v>21</v>
      </c>
      <c r="D559" s="102" t="s">
        <v>9</v>
      </c>
      <c r="E559" s="104" t="s">
        <v>182</v>
      </c>
      <c r="F559" s="102" t="s">
        <v>35</v>
      </c>
      <c r="G559" s="184">
        <f>SUM(G560)</f>
        <v>3400</v>
      </c>
      <c r="H559" s="184">
        <f>SUM(H560)</f>
        <v>0</v>
      </c>
      <c r="I559" s="204">
        <f t="shared" si="291"/>
        <v>3400</v>
      </c>
      <c r="J559" s="184">
        <f>SUM(J560)</f>
        <v>10400</v>
      </c>
      <c r="K559" s="184">
        <f>SUM(K560)</f>
        <v>0</v>
      </c>
      <c r="L559" s="204">
        <f t="shared" si="292"/>
        <v>10400</v>
      </c>
      <c r="M559" s="184">
        <f t="shared" ref="M559:N559" si="312">SUM(M560)</f>
        <v>10400</v>
      </c>
      <c r="N559" s="184">
        <f t="shared" si="312"/>
        <v>0</v>
      </c>
      <c r="O559" s="204">
        <f t="shared" si="293"/>
        <v>10400</v>
      </c>
    </row>
    <row r="560" spans="1:15" x14ac:dyDescent="0.25">
      <c r="A560" s="23" t="s">
        <v>122</v>
      </c>
      <c r="B560" s="34">
        <v>928</v>
      </c>
      <c r="C560" s="102" t="s">
        <v>21</v>
      </c>
      <c r="D560" s="102" t="s">
        <v>9</v>
      </c>
      <c r="E560" s="104" t="s">
        <v>182</v>
      </c>
      <c r="F560" s="102" t="s">
        <v>121</v>
      </c>
      <c r="G560" s="184">
        <v>3400</v>
      </c>
      <c r="H560" s="184">
        <v>0</v>
      </c>
      <c r="I560" s="204">
        <f t="shared" si="291"/>
        <v>3400</v>
      </c>
      <c r="J560" s="184">
        <v>10400</v>
      </c>
      <c r="K560" s="184"/>
      <c r="L560" s="204">
        <f t="shared" si="292"/>
        <v>10400</v>
      </c>
      <c r="M560" s="184">
        <v>10400</v>
      </c>
      <c r="N560" s="184"/>
      <c r="O560" s="204">
        <f t="shared" si="293"/>
        <v>10400</v>
      </c>
    </row>
    <row r="561" spans="1:19" ht="51.75" x14ac:dyDescent="0.25">
      <c r="A561" s="238" t="s">
        <v>516</v>
      </c>
      <c r="B561" s="56">
        <v>928</v>
      </c>
      <c r="C561" s="129" t="s">
        <v>21</v>
      </c>
      <c r="D561" s="132" t="s">
        <v>9</v>
      </c>
      <c r="E561" s="132">
        <v>7000015890</v>
      </c>
      <c r="F561" s="133" t="s">
        <v>7</v>
      </c>
      <c r="G561" s="216">
        <f t="shared" ref="G561:H562" si="313">SUM(G562)</f>
        <v>0</v>
      </c>
      <c r="H561" s="216">
        <f t="shared" si="313"/>
        <v>11915.89</v>
      </c>
      <c r="I561" s="172">
        <f t="shared" si="291"/>
        <v>11915.89</v>
      </c>
      <c r="J561" s="184"/>
      <c r="K561" s="184"/>
      <c r="L561" s="204"/>
      <c r="M561" s="184"/>
      <c r="N561" s="184"/>
      <c r="O561" s="204"/>
    </row>
    <row r="562" spans="1:19" ht="33" x14ac:dyDescent="0.25">
      <c r="A562" s="114" t="s">
        <v>28</v>
      </c>
      <c r="B562" s="34">
        <v>928</v>
      </c>
      <c r="C562" s="102" t="s">
        <v>21</v>
      </c>
      <c r="D562" s="103" t="s">
        <v>9</v>
      </c>
      <c r="E562" s="142">
        <v>7000015890</v>
      </c>
      <c r="F562" s="102" t="s">
        <v>29</v>
      </c>
      <c r="G562" s="184">
        <f t="shared" si="313"/>
        <v>0</v>
      </c>
      <c r="H562" s="184">
        <f t="shared" si="313"/>
        <v>11915.89</v>
      </c>
      <c r="I562" s="204">
        <f t="shared" si="291"/>
        <v>11915.89</v>
      </c>
      <c r="J562" s="184"/>
      <c r="K562" s="184"/>
      <c r="L562" s="204"/>
      <c r="M562" s="184"/>
      <c r="N562" s="184"/>
      <c r="O562" s="204"/>
    </row>
    <row r="563" spans="1:19" x14ac:dyDescent="0.25">
      <c r="A563" s="106" t="s">
        <v>30</v>
      </c>
      <c r="B563" s="34">
        <v>928</v>
      </c>
      <c r="C563" s="102" t="s">
        <v>21</v>
      </c>
      <c r="D563" s="103" t="s">
        <v>9</v>
      </c>
      <c r="E563" s="142">
        <v>7000015890</v>
      </c>
      <c r="F563" s="102" t="s">
        <v>31</v>
      </c>
      <c r="G563" s="184">
        <v>0</v>
      </c>
      <c r="H563" s="184">
        <v>11915.89</v>
      </c>
      <c r="I563" s="204">
        <f t="shared" si="291"/>
        <v>11915.89</v>
      </c>
      <c r="J563" s="184"/>
      <c r="K563" s="184"/>
      <c r="L563" s="204"/>
      <c r="M563" s="184"/>
      <c r="N563" s="184"/>
      <c r="O563" s="204"/>
    </row>
    <row r="564" spans="1:19" ht="36" x14ac:dyDescent="0.25">
      <c r="A564" s="321" t="s">
        <v>288</v>
      </c>
      <c r="B564" s="56">
        <v>929</v>
      </c>
      <c r="C564" s="129" t="s">
        <v>6</v>
      </c>
      <c r="D564" s="132" t="s">
        <v>6</v>
      </c>
      <c r="E564" s="132" t="s">
        <v>106</v>
      </c>
      <c r="F564" s="132" t="s">
        <v>7</v>
      </c>
      <c r="G564" s="172">
        <f t="shared" ref="G564:N565" si="314">SUM(G565)</f>
        <v>1051298</v>
      </c>
      <c r="H564" s="172">
        <f t="shared" si="314"/>
        <v>19128.98</v>
      </c>
      <c r="I564" s="172">
        <f t="shared" si="291"/>
        <v>1070426.98</v>
      </c>
      <c r="J564" s="172">
        <f t="shared" si="314"/>
        <v>1035700</v>
      </c>
      <c r="K564" s="172">
        <f t="shared" si="314"/>
        <v>0</v>
      </c>
      <c r="L564" s="172">
        <f t="shared" si="292"/>
        <v>1035700</v>
      </c>
      <c r="M564" s="172">
        <f t="shared" si="314"/>
        <v>1077940</v>
      </c>
      <c r="N564" s="172">
        <f t="shared" si="314"/>
        <v>0</v>
      </c>
      <c r="O564" s="172">
        <f t="shared" si="293"/>
        <v>1077940</v>
      </c>
    </row>
    <row r="565" spans="1:19" ht="18" x14ac:dyDescent="0.25">
      <c r="A565" s="32" t="s">
        <v>41</v>
      </c>
      <c r="B565" s="134" t="s">
        <v>96</v>
      </c>
      <c r="C565" s="131" t="s">
        <v>21</v>
      </c>
      <c r="D565" s="133" t="s">
        <v>6</v>
      </c>
      <c r="E565" s="132" t="s">
        <v>106</v>
      </c>
      <c r="F565" s="129" t="s">
        <v>7</v>
      </c>
      <c r="G565" s="172">
        <f t="shared" si="314"/>
        <v>1051298</v>
      </c>
      <c r="H565" s="172">
        <f t="shared" si="314"/>
        <v>19128.98</v>
      </c>
      <c r="I565" s="172">
        <f t="shared" si="291"/>
        <v>1070426.98</v>
      </c>
      <c r="J565" s="172">
        <f t="shared" si="314"/>
        <v>1035700</v>
      </c>
      <c r="K565" s="172">
        <f t="shared" si="314"/>
        <v>0</v>
      </c>
      <c r="L565" s="172">
        <f t="shared" si="292"/>
        <v>1035700</v>
      </c>
      <c r="M565" s="172">
        <f t="shared" si="314"/>
        <v>1077940</v>
      </c>
      <c r="N565" s="172">
        <f t="shared" si="314"/>
        <v>0</v>
      </c>
      <c r="O565" s="172">
        <f t="shared" si="293"/>
        <v>1077940</v>
      </c>
    </row>
    <row r="566" spans="1:19" ht="39" x14ac:dyDescent="0.25">
      <c r="A566" s="29" t="s">
        <v>42</v>
      </c>
      <c r="B566" s="191" t="s">
        <v>96</v>
      </c>
      <c r="C566" s="190" t="s">
        <v>21</v>
      </c>
      <c r="D566" s="187" t="s">
        <v>43</v>
      </c>
      <c r="E566" s="186" t="s">
        <v>106</v>
      </c>
      <c r="F566" s="185" t="s">
        <v>7</v>
      </c>
      <c r="G566" s="172">
        <f>SUM(G570+G573+G578+G567)</f>
        <v>1051298</v>
      </c>
      <c r="H566" s="172">
        <f>SUM(H570+H573+H578+H567)</f>
        <v>19128.98</v>
      </c>
      <c r="I566" s="172">
        <f t="shared" si="291"/>
        <v>1070426.98</v>
      </c>
      <c r="J566" s="172">
        <f>SUM(J570+J573+J578)</f>
        <v>1035700</v>
      </c>
      <c r="K566" s="172">
        <f>SUM(K570+K573+K578)</f>
        <v>0</v>
      </c>
      <c r="L566" s="172">
        <f t="shared" si="292"/>
        <v>1035700</v>
      </c>
      <c r="M566" s="172">
        <f>SUM(M570+M573+M578)</f>
        <v>1077940</v>
      </c>
      <c r="N566" s="172">
        <f>SUM(N570+N573+N578)</f>
        <v>0</v>
      </c>
      <c r="O566" s="172">
        <f t="shared" si="293"/>
        <v>1077940</v>
      </c>
    </row>
    <row r="567" spans="1:19" ht="51.75" x14ac:dyDescent="0.25">
      <c r="A567" s="238" t="s">
        <v>516</v>
      </c>
      <c r="B567" s="191" t="s">
        <v>96</v>
      </c>
      <c r="C567" s="190" t="s">
        <v>21</v>
      </c>
      <c r="D567" s="187" t="s">
        <v>43</v>
      </c>
      <c r="E567" s="132">
        <v>7000015890</v>
      </c>
      <c r="F567" s="185" t="s">
        <v>7</v>
      </c>
      <c r="G567" s="216">
        <f t="shared" ref="G567:H568" si="315">SUM(G568)</f>
        <v>0</v>
      </c>
      <c r="H567" s="216">
        <f t="shared" si="315"/>
        <v>19128.98</v>
      </c>
      <c r="I567" s="172">
        <f t="shared" ref="I567:I569" si="316">SUM(G567+H567)</f>
        <v>19128.98</v>
      </c>
      <c r="J567" s="172"/>
      <c r="K567" s="172"/>
      <c r="L567" s="172"/>
      <c r="M567" s="172"/>
      <c r="N567" s="172"/>
      <c r="O567" s="172"/>
    </row>
    <row r="568" spans="1:19" ht="33" x14ac:dyDescent="0.25">
      <c r="A568" s="114" t="s">
        <v>28</v>
      </c>
      <c r="B568" s="108" t="s">
        <v>96</v>
      </c>
      <c r="C568" s="110" t="s">
        <v>21</v>
      </c>
      <c r="D568" s="104" t="s">
        <v>43</v>
      </c>
      <c r="E568" s="142">
        <v>7000015890</v>
      </c>
      <c r="F568" s="102" t="s">
        <v>29</v>
      </c>
      <c r="G568" s="184">
        <f t="shared" si="315"/>
        <v>0</v>
      </c>
      <c r="H568" s="184">
        <f t="shared" si="315"/>
        <v>19128.98</v>
      </c>
      <c r="I568" s="204">
        <f t="shared" si="316"/>
        <v>19128.98</v>
      </c>
      <c r="J568" s="172"/>
      <c r="K568" s="172"/>
      <c r="L568" s="172"/>
      <c r="M568" s="172"/>
      <c r="N568" s="172"/>
      <c r="O568" s="172"/>
    </row>
    <row r="569" spans="1:19" x14ac:dyDescent="0.25">
      <c r="A569" s="106" t="s">
        <v>30</v>
      </c>
      <c r="B569" s="108" t="s">
        <v>96</v>
      </c>
      <c r="C569" s="110" t="s">
        <v>21</v>
      </c>
      <c r="D569" s="104" t="s">
        <v>43</v>
      </c>
      <c r="E569" s="142">
        <v>7000015890</v>
      </c>
      <c r="F569" s="102" t="s">
        <v>31</v>
      </c>
      <c r="G569" s="184">
        <v>0</v>
      </c>
      <c r="H569" s="184">
        <v>19128.98</v>
      </c>
      <c r="I569" s="204">
        <f t="shared" si="316"/>
        <v>19128.98</v>
      </c>
      <c r="J569" s="172"/>
      <c r="K569" s="172"/>
      <c r="L569" s="172"/>
      <c r="M569" s="172"/>
      <c r="N569" s="172"/>
      <c r="O569" s="172"/>
    </row>
    <row r="570" spans="1:19" ht="39" x14ac:dyDescent="0.25">
      <c r="A570" s="113" t="s">
        <v>183</v>
      </c>
      <c r="B570" s="191" t="s">
        <v>96</v>
      </c>
      <c r="C570" s="190" t="s">
        <v>21</v>
      </c>
      <c r="D570" s="187" t="s">
        <v>43</v>
      </c>
      <c r="E570" s="186">
        <v>7000080050</v>
      </c>
      <c r="F570" s="185" t="s">
        <v>7</v>
      </c>
      <c r="G570" s="216">
        <f t="shared" ref="G570:N571" si="317">SUM(G571)</f>
        <v>825500</v>
      </c>
      <c r="H570" s="216">
        <f t="shared" si="317"/>
        <v>0</v>
      </c>
      <c r="I570" s="172">
        <f t="shared" si="291"/>
        <v>825500</v>
      </c>
      <c r="J570" s="216">
        <f t="shared" si="317"/>
        <v>1002400</v>
      </c>
      <c r="K570" s="216">
        <f t="shared" si="317"/>
        <v>0</v>
      </c>
      <c r="L570" s="172">
        <f t="shared" si="292"/>
        <v>1002400</v>
      </c>
      <c r="M570" s="216">
        <f t="shared" si="317"/>
        <v>1042640</v>
      </c>
      <c r="N570" s="216">
        <f t="shared" si="317"/>
        <v>0</v>
      </c>
      <c r="O570" s="172">
        <f t="shared" si="293"/>
        <v>1042640</v>
      </c>
      <c r="R570" s="332"/>
      <c r="S570" s="332"/>
    </row>
    <row r="571" spans="1:19" ht="34.5" x14ac:dyDescent="0.25">
      <c r="A571" s="30" t="s">
        <v>28</v>
      </c>
      <c r="B571" s="108" t="s">
        <v>96</v>
      </c>
      <c r="C571" s="110" t="s">
        <v>21</v>
      </c>
      <c r="D571" s="104" t="s">
        <v>43</v>
      </c>
      <c r="E571" s="142">
        <v>7000080050</v>
      </c>
      <c r="F571" s="102" t="s">
        <v>29</v>
      </c>
      <c r="G571" s="184">
        <f t="shared" si="317"/>
        <v>825500</v>
      </c>
      <c r="H571" s="184">
        <f t="shared" si="317"/>
        <v>0</v>
      </c>
      <c r="I571" s="204">
        <f t="shared" si="291"/>
        <v>825500</v>
      </c>
      <c r="J571" s="184">
        <f t="shared" si="317"/>
        <v>1002400</v>
      </c>
      <c r="K571" s="184">
        <f t="shared" si="317"/>
        <v>0</v>
      </c>
      <c r="L571" s="204">
        <f t="shared" si="292"/>
        <v>1002400</v>
      </c>
      <c r="M571" s="184">
        <f t="shared" si="317"/>
        <v>1042640</v>
      </c>
      <c r="N571" s="184">
        <f t="shared" si="317"/>
        <v>0</v>
      </c>
      <c r="O571" s="204">
        <f t="shared" si="293"/>
        <v>1042640</v>
      </c>
      <c r="R571" s="333"/>
      <c r="S571" s="333"/>
    </row>
    <row r="572" spans="1:19" x14ac:dyDescent="0.25">
      <c r="A572" s="30" t="s">
        <v>30</v>
      </c>
      <c r="B572" s="108" t="s">
        <v>96</v>
      </c>
      <c r="C572" s="110" t="s">
        <v>21</v>
      </c>
      <c r="D572" s="104" t="s">
        <v>43</v>
      </c>
      <c r="E572" s="142">
        <v>7000080050</v>
      </c>
      <c r="F572" s="102" t="s">
        <v>31</v>
      </c>
      <c r="G572" s="184">
        <v>825500</v>
      </c>
      <c r="H572" s="184"/>
      <c r="I572" s="204">
        <f t="shared" si="291"/>
        <v>825500</v>
      </c>
      <c r="J572" s="184">
        <v>1002400</v>
      </c>
      <c r="K572" s="184"/>
      <c r="L572" s="204">
        <f t="shared" si="292"/>
        <v>1002400</v>
      </c>
      <c r="M572" s="184">
        <v>1042640</v>
      </c>
      <c r="N572" s="184"/>
      <c r="O572" s="204">
        <f t="shared" si="293"/>
        <v>1042640</v>
      </c>
      <c r="Q572" s="184"/>
      <c r="R572" s="332"/>
      <c r="S572" s="332"/>
    </row>
    <row r="573" spans="1:19" ht="26.25" x14ac:dyDescent="0.25">
      <c r="A573" s="117" t="s">
        <v>95</v>
      </c>
      <c r="B573" s="191" t="s">
        <v>96</v>
      </c>
      <c r="C573" s="190" t="s">
        <v>21</v>
      </c>
      <c r="D573" s="187" t="s">
        <v>43</v>
      </c>
      <c r="E573" s="186">
        <v>7000080040</v>
      </c>
      <c r="F573" s="185" t="s">
        <v>7</v>
      </c>
      <c r="G573" s="216">
        <f>SUM(G574+G576)</f>
        <v>77298</v>
      </c>
      <c r="H573" s="216">
        <f>SUM(H574+H576)</f>
        <v>0</v>
      </c>
      <c r="I573" s="172">
        <f t="shared" si="291"/>
        <v>77298</v>
      </c>
      <c r="J573" s="216">
        <f t="shared" ref="J573:M573" si="318">SUM(J574+J576)</f>
        <v>33300</v>
      </c>
      <c r="K573" s="216">
        <f t="shared" ref="K573" si="319">SUM(K574+K576)</f>
        <v>0</v>
      </c>
      <c r="L573" s="172">
        <f t="shared" si="292"/>
        <v>33300</v>
      </c>
      <c r="M573" s="216">
        <f t="shared" si="318"/>
        <v>35300</v>
      </c>
      <c r="N573" s="216">
        <f t="shared" ref="N573" si="320">SUM(N574+N576)</f>
        <v>0</v>
      </c>
      <c r="O573" s="172">
        <f t="shared" si="293"/>
        <v>35300</v>
      </c>
      <c r="R573" s="333"/>
      <c r="S573" s="333"/>
    </row>
    <row r="574" spans="1:19" x14ac:dyDescent="0.25">
      <c r="A574" s="31" t="s">
        <v>11</v>
      </c>
      <c r="B574" s="108" t="s">
        <v>96</v>
      </c>
      <c r="C574" s="110" t="s">
        <v>21</v>
      </c>
      <c r="D574" s="104" t="s">
        <v>43</v>
      </c>
      <c r="E574" s="104" t="s">
        <v>182</v>
      </c>
      <c r="F574" s="102" t="s">
        <v>12</v>
      </c>
      <c r="G574" s="184">
        <f>SUM(G575)</f>
        <v>76498</v>
      </c>
      <c r="H574" s="184">
        <f>SUM(H575)</f>
        <v>0</v>
      </c>
      <c r="I574" s="204">
        <f t="shared" si="291"/>
        <v>76498</v>
      </c>
      <c r="J574" s="184">
        <f>SUM(J575)</f>
        <v>32500</v>
      </c>
      <c r="K574" s="184">
        <f>SUM(K575)</f>
        <v>0</v>
      </c>
      <c r="L574" s="204">
        <f t="shared" si="292"/>
        <v>32500</v>
      </c>
      <c r="M574" s="184">
        <f t="shared" ref="M574:N574" si="321">SUM(M575)</f>
        <v>34500</v>
      </c>
      <c r="N574" s="184">
        <f t="shared" si="321"/>
        <v>0</v>
      </c>
      <c r="O574" s="204">
        <f t="shared" si="293"/>
        <v>34500</v>
      </c>
      <c r="Q574" s="184"/>
      <c r="R574" s="332"/>
      <c r="S574" s="332"/>
    </row>
    <row r="575" spans="1:19" x14ac:dyDescent="0.25">
      <c r="A575" s="106" t="s">
        <v>140</v>
      </c>
      <c r="B575" s="108" t="s">
        <v>96</v>
      </c>
      <c r="C575" s="110" t="s">
        <v>21</v>
      </c>
      <c r="D575" s="104" t="s">
        <v>43</v>
      </c>
      <c r="E575" s="104" t="s">
        <v>182</v>
      </c>
      <c r="F575" s="102" t="s">
        <v>14</v>
      </c>
      <c r="G575" s="184">
        <v>76498</v>
      </c>
      <c r="H575" s="184">
        <v>0</v>
      </c>
      <c r="I575" s="204">
        <f t="shared" si="291"/>
        <v>76498</v>
      </c>
      <c r="J575" s="184">
        <v>32500</v>
      </c>
      <c r="K575" s="184"/>
      <c r="L575" s="204">
        <f t="shared" si="292"/>
        <v>32500</v>
      </c>
      <c r="M575" s="184">
        <v>34500</v>
      </c>
      <c r="N575" s="184"/>
      <c r="O575" s="204">
        <f t="shared" si="293"/>
        <v>34500</v>
      </c>
      <c r="R575" s="332"/>
      <c r="S575" s="332"/>
    </row>
    <row r="576" spans="1:19" x14ac:dyDescent="0.25">
      <c r="A576" s="31" t="s">
        <v>34</v>
      </c>
      <c r="B576" s="108" t="s">
        <v>96</v>
      </c>
      <c r="C576" s="110" t="s">
        <v>21</v>
      </c>
      <c r="D576" s="104" t="s">
        <v>43</v>
      </c>
      <c r="E576" s="104" t="s">
        <v>182</v>
      </c>
      <c r="F576" s="102" t="s">
        <v>35</v>
      </c>
      <c r="G576" s="184">
        <f>SUM(G577)</f>
        <v>800</v>
      </c>
      <c r="H576" s="184">
        <f>SUM(H577)</f>
        <v>0</v>
      </c>
      <c r="I576" s="204">
        <f t="shared" si="291"/>
        <v>800</v>
      </c>
      <c r="J576" s="184">
        <f>SUM(J577)</f>
        <v>800</v>
      </c>
      <c r="K576" s="184">
        <f>SUM(K577)</f>
        <v>0</v>
      </c>
      <c r="L576" s="204">
        <f t="shared" si="292"/>
        <v>800</v>
      </c>
      <c r="M576" s="184">
        <f t="shared" ref="M576:N576" si="322">SUM(M577)</f>
        <v>800</v>
      </c>
      <c r="N576" s="184">
        <f t="shared" si="322"/>
        <v>0</v>
      </c>
      <c r="O576" s="204">
        <f t="shared" si="293"/>
        <v>800</v>
      </c>
      <c r="Q576" s="184"/>
      <c r="R576" s="332"/>
      <c r="S576" s="332"/>
    </row>
    <row r="577" spans="1:19" x14ac:dyDescent="0.25">
      <c r="A577" s="106" t="s">
        <v>122</v>
      </c>
      <c r="B577" s="108" t="s">
        <v>96</v>
      </c>
      <c r="C577" s="110" t="s">
        <v>21</v>
      </c>
      <c r="D577" s="104" t="s">
        <v>43</v>
      </c>
      <c r="E577" s="104" t="s">
        <v>182</v>
      </c>
      <c r="F577" s="102" t="s">
        <v>121</v>
      </c>
      <c r="G577" s="184">
        <v>800</v>
      </c>
      <c r="H577" s="184"/>
      <c r="I577" s="204">
        <f t="shared" si="291"/>
        <v>800</v>
      </c>
      <c r="J577" s="184">
        <v>800</v>
      </c>
      <c r="K577" s="184"/>
      <c r="L577" s="204">
        <f t="shared" si="292"/>
        <v>800</v>
      </c>
      <c r="M577" s="184">
        <v>800</v>
      </c>
      <c r="N577" s="184"/>
      <c r="O577" s="204">
        <f t="shared" si="293"/>
        <v>800</v>
      </c>
      <c r="R577" s="332"/>
      <c r="S577" s="332"/>
    </row>
    <row r="578" spans="1:19" ht="64.5" x14ac:dyDescent="0.25">
      <c r="A578" s="211" t="s">
        <v>210</v>
      </c>
      <c r="B578" s="255" t="s">
        <v>96</v>
      </c>
      <c r="C578" s="256" t="s">
        <v>21</v>
      </c>
      <c r="D578" s="256" t="s">
        <v>43</v>
      </c>
      <c r="E578" s="257">
        <v>7000084200</v>
      </c>
      <c r="F578" s="255" t="s">
        <v>7</v>
      </c>
      <c r="G578" s="216">
        <f t="shared" ref="G578:N579" si="323">SUM(G579)</f>
        <v>148500</v>
      </c>
      <c r="H578" s="216">
        <f t="shared" si="323"/>
        <v>0</v>
      </c>
      <c r="I578" s="172">
        <f t="shared" si="291"/>
        <v>148500</v>
      </c>
      <c r="J578" s="216">
        <f t="shared" si="323"/>
        <v>0</v>
      </c>
      <c r="K578" s="216">
        <f t="shared" si="323"/>
        <v>0</v>
      </c>
      <c r="L578" s="172">
        <f t="shared" si="292"/>
        <v>0</v>
      </c>
      <c r="M578" s="216">
        <f t="shared" si="323"/>
        <v>0</v>
      </c>
      <c r="N578" s="216">
        <f t="shared" si="323"/>
        <v>0</v>
      </c>
      <c r="O578" s="172">
        <f t="shared" si="293"/>
        <v>0</v>
      </c>
    </row>
    <row r="579" spans="1:19" ht="34.5" x14ac:dyDescent="0.25">
      <c r="A579" s="141" t="s">
        <v>28</v>
      </c>
      <c r="B579" s="155" t="s">
        <v>96</v>
      </c>
      <c r="C579" s="248" t="s">
        <v>21</v>
      </c>
      <c r="D579" s="248" t="s">
        <v>43</v>
      </c>
      <c r="E579" s="156">
        <v>7000084200</v>
      </c>
      <c r="F579" s="155" t="s">
        <v>29</v>
      </c>
      <c r="G579" s="184">
        <f t="shared" si="323"/>
        <v>148500</v>
      </c>
      <c r="H579" s="184">
        <f t="shared" si="323"/>
        <v>0</v>
      </c>
      <c r="I579" s="204">
        <f t="shared" si="291"/>
        <v>148500</v>
      </c>
      <c r="J579" s="184">
        <f t="shared" si="323"/>
        <v>0</v>
      </c>
      <c r="K579" s="184">
        <f t="shared" si="323"/>
        <v>0</v>
      </c>
      <c r="L579" s="172">
        <f t="shared" si="292"/>
        <v>0</v>
      </c>
      <c r="M579" s="184">
        <f t="shared" si="323"/>
        <v>0</v>
      </c>
      <c r="N579" s="184">
        <f t="shared" si="323"/>
        <v>0</v>
      </c>
      <c r="O579" s="172">
        <f t="shared" si="293"/>
        <v>0</v>
      </c>
    </row>
    <row r="580" spans="1:19" x14ac:dyDescent="0.25">
      <c r="A580" s="141" t="s">
        <v>30</v>
      </c>
      <c r="B580" s="155" t="s">
        <v>96</v>
      </c>
      <c r="C580" s="248" t="s">
        <v>21</v>
      </c>
      <c r="D580" s="248" t="s">
        <v>43</v>
      </c>
      <c r="E580" s="156">
        <v>7000084200</v>
      </c>
      <c r="F580" s="155" t="s">
        <v>31</v>
      </c>
      <c r="G580" s="184">
        <v>148500</v>
      </c>
      <c r="H580" s="184">
        <v>0</v>
      </c>
      <c r="I580" s="204">
        <f t="shared" si="291"/>
        <v>148500</v>
      </c>
      <c r="J580" s="184"/>
      <c r="K580" s="184"/>
      <c r="L580" s="172">
        <f t="shared" si="292"/>
        <v>0</v>
      </c>
      <c r="M580" s="184"/>
      <c r="N580" s="184"/>
      <c r="O580" s="172">
        <f t="shared" si="293"/>
        <v>0</v>
      </c>
    </row>
    <row r="581" spans="1:19" ht="15.75" x14ac:dyDescent="0.25">
      <c r="A581" s="33" t="s">
        <v>97</v>
      </c>
      <c r="B581" s="139"/>
      <c r="C581" s="102"/>
      <c r="D581" s="103"/>
      <c r="E581" s="103"/>
      <c r="F581" s="104"/>
      <c r="G581" s="216">
        <f>SUM(G22+G142+G175+G271+G544+G564)</f>
        <v>1046494308.6999999</v>
      </c>
      <c r="H581" s="216">
        <f>SUM(H22+H142+H175+H271+H544+H564)</f>
        <v>8110962.5900000008</v>
      </c>
      <c r="I581" s="216">
        <f>SUM(I22+I142+I175+I271+I544+I564)</f>
        <v>1054605271.29</v>
      </c>
      <c r="J581" s="202">
        <f>SUM(J22+J142+J175+J271+J544+J564)</f>
        <v>832430400.94999993</v>
      </c>
      <c r="K581" s="202">
        <f>SUM(K22+K142+K175+K271+K544+K564)</f>
        <v>0</v>
      </c>
      <c r="L581" s="172">
        <f t="shared" si="292"/>
        <v>832430400.94999993</v>
      </c>
      <c r="M581" s="202">
        <f>SUM(M22+M142+M175+M271+M544+M564)</f>
        <v>839530140.29999995</v>
      </c>
      <c r="N581" s="202">
        <f>SUM(N22+N142+N175+N271+N544+N564)</f>
        <v>0</v>
      </c>
      <c r="O581" s="172">
        <f t="shared" si="293"/>
        <v>839530140.29999995</v>
      </c>
    </row>
    <row r="582" spans="1:19" ht="14.45" x14ac:dyDescent="0.3">
      <c r="G582" s="104"/>
      <c r="H582" s="104"/>
      <c r="I582" s="104"/>
    </row>
    <row r="583" spans="1:19" ht="14.45" x14ac:dyDescent="0.3">
      <c r="G583" s="102"/>
      <c r="H583" s="102"/>
      <c r="I583" s="102"/>
    </row>
    <row r="584" spans="1:19" ht="14.45" x14ac:dyDescent="0.3">
      <c r="G584" s="296"/>
      <c r="H584" s="296"/>
      <c r="I584" s="296"/>
      <c r="J584" s="297"/>
      <c r="K584" s="297"/>
      <c r="L584" s="297"/>
    </row>
    <row r="585" spans="1:19" ht="14.45" x14ac:dyDescent="0.3">
      <c r="G585" s="187"/>
      <c r="H585" s="187"/>
      <c r="I585" s="187"/>
    </row>
    <row r="586" spans="1:19" ht="14.45" x14ac:dyDescent="0.3">
      <c r="G586" s="102"/>
      <c r="H586" s="102"/>
      <c r="I586" s="102"/>
    </row>
    <row r="587" spans="1:19" ht="14.45" x14ac:dyDescent="0.3">
      <c r="G587" s="102"/>
      <c r="H587" s="102"/>
      <c r="I587" s="102"/>
    </row>
    <row r="588" spans="1:19" ht="14.45" x14ac:dyDescent="0.3">
      <c r="G588" s="102"/>
      <c r="H588" s="102"/>
      <c r="I588" s="102"/>
    </row>
    <row r="589" spans="1:19" ht="14.45" x14ac:dyDescent="0.3">
      <c r="G589" s="102"/>
      <c r="H589" s="102"/>
      <c r="I589" s="102"/>
    </row>
    <row r="590" spans="1:19" ht="14.45" x14ac:dyDescent="0.3">
      <c r="G590" s="102"/>
      <c r="H590" s="102"/>
      <c r="I590" s="102"/>
    </row>
    <row r="591" spans="1:19" ht="14.45" x14ac:dyDescent="0.3">
      <c r="G591" s="102"/>
      <c r="H591" s="102"/>
      <c r="I591" s="102"/>
    </row>
    <row r="592" spans="1:19" ht="14.45" x14ac:dyDescent="0.3">
      <c r="G592" s="102"/>
      <c r="H592" s="102"/>
      <c r="I592" s="102"/>
    </row>
    <row r="593" spans="7:9" ht="14.45" x14ac:dyDescent="0.3">
      <c r="G593" s="192"/>
      <c r="H593" s="192"/>
      <c r="I593" s="192"/>
    </row>
    <row r="594" spans="7:9" ht="14.45" x14ac:dyDescent="0.3">
      <c r="G594" s="129"/>
      <c r="H594" s="129"/>
      <c r="I594" s="129"/>
    </row>
    <row r="595" spans="7:9" ht="14.45" x14ac:dyDescent="0.3">
      <c r="G595" s="35"/>
      <c r="H595" s="35"/>
      <c r="I595" s="35"/>
    </row>
    <row r="596" spans="7:9" ht="14.45" x14ac:dyDescent="0.3">
      <c r="G596" s="35"/>
      <c r="H596" s="35"/>
      <c r="I596" s="35"/>
    </row>
    <row r="597" spans="7:9" x14ac:dyDescent="0.25">
      <c r="G597" s="188"/>
      <c r="H597" s="188"/>
      <c r="I597" s="188"/>
    </row>
    <row r="598" spans="7:9" x14ac:dyDescent="0.25">
      <c r="G598" s="188"/>
      <c r="H598" s="188"/>
      <c r="I598" s="188"/>
    </row>
    <row r="599" spans="7:9" x14ac:dyDescent="0.25">
      <c r="G599" s="35"/>
      <c r="H599" s="35"/>
      <c r="I599" s="35"/>
    </row>
    <row r="600" spans="7:9" x14ac:dyDescent="0.25">
      <c r="G600" s="188"/>
      <c r="H600" s="188"/>
      <c r="I600" s="188"/>
    </row>
    <row r="601" spans="7:9" x14ac:dyDescent="0.25">
      <c r="G601" s="188"/>
      <c r="H601" s="188"/>
      <c r="I601" s="188"/>
    </row>
    <row r="602" spans="7:9" x14ac:dyDescent="0.25">
      <c r="G602" s="188"/>
      <c r="H602" s="188"/>
      <c r="I602" s="188"/>
    </row>
    <row r="603" spans="7:9" x14ac:dyDescent="0.25">
      <c r="G603" s="188"/>
      <c r="H603" s="188"/>
      <c r="I603" s="188"/>
    </row>
    <row r="604" spans="7:9" x14ac:dyDescent="0.25">
      <c r="G604" s="188"/>
      <c r="H604" s="188"/>
      <c r="I604" s="188"/>
    </row>
    <row r="605" spans="7:9" x14ac:dyDescent="0.25">
      <c r="G605" s="188"/>
      <c r="H605" s="188"/>
      <c r="I605" s="188"/>
    </row>
    <row r="606" spans="7:9" x14ac:dyDescent="0.25">
      <c r="G606" s="35"/>
      <c r="H606" s="35"/>
      <c r="I606" s="35"/>
    </row>
    <row r="607" spans="7:9" x14ac:dyDescent="0.25">
      <c r="G607" s="188"/>
      <c r="H607" s="188"/>
      <c r="I607" s="188"/>
    </row>
    <row r="608" spans="7:9" x14ac:dyDescent="0.25">
      <c r="G608" s="188"/>
      <c r="H608" s="188"/>
      <c r="I608" s="188"/>
    </row>
    <row r="609" spans="7:9" x14ac:dyDescent="0.25">
      <c r="G609" s="104"/>
      <c r="H609" s="104"/>
      <c r="I609" s="104"/>
    </row>
  </sheetData>
  <mergeCells count="12">
    <mergeCell ref="F6:N6"/>
    <mergeCell ref="F10:N10"/>
    <mergeCell ref="F11:N11"/>
    <mergeCell ref="F12:N12"/>
    <mergeCell ref="A18:M18"/>
    <mergeCell ref="A17:M17"/>
    <mergeCell ref="K1:N1"/>
    <mergeCell ref="K9:N9"/>
    <mergeCell ref="F2:N2"/>
    <mergeCell ref="F3:N3"/>
    <mergeCell ref="F4:N4"/>
    <mergeCell ref="F5:N5"/>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52"/>
  <sheetViews>
    <sheetView zoomScale="80" zoomScaleNormal="80" workbookViewId="0">
      <selection activeCell="R20" sqref="R20"/>
    </sheetView>
  </sheetViews>
  <sheetFormatPr defaultRowHeight="15" x14ac:dyDescent="0.25"/>
  <cols>
    <col min="1" max="1" width="58.28515625" customWidth="1"/>
    <col min="4" max="4" width="17" customWidth="1"/>
    <col min="5" max="5" width="9.140625" customWidth="1"/>
    <col min="6" max="6" width="20.140625" hidden="1" customWidth="1"/>
    <col min="7" max="7" width="20" customWidth="1"/>
    <col min="8" max="9" width="20.140625" hidden="1" customWidth="1"/>
    <col min="10" max="10" width="20.140625" customWidth="1"/>
    <col min="11" max="11" width="0.140625" customWidth="1"/>
    <col min="12" max="12" width="20.140625" hidden="1" customWidth="1"/>
    <col min="13" max="13" width="20.140625" customWidth="1"/>
    <col min="14" max="14" width="0.140625" style="342" customWidth="1"/>
  </cols>
  <sheetData>
    <row r="1" spans="1:14" x14ac:dyDescent="0.25">
      <c r="K1" s="357" t="s">
        <v>475</v>
      </c>
      <c r="L1" s="357"/>
      <c r="M1" s="357"/>
      <c r="N1" s="357"/>
    </row>
    <row r="2" spans="1:14" x14ac:dyDescent="0.25">
      <c r="E2" s="357" t="s">
        <v>431</v>
      </c>
      <c r="F2" s="357"/>
      <c r="G2" s="357"/>
      <c r="H2" s="357"/>
      <c r="I2" s="357"/>
      <c r="J2" s="357"/>
      <c r="K2" s="357"/>
      <c r="L2" s="357"/>
      <c r="M2" s="357"/>
      <c r="N2" s="357"/>
    </row>
    <row r="3" spans="1:14" x14ac:dyDescent="0.25">
      <c r="E3" s="357" t="s">
        <v>506</v>
      </c>
      <c r="F3" s="357"/>
      <c r="G3" s="357"/>
      <c r="H3" s="357"/>
      <c r="I3" s="357"/>
      <c r="J3" s="357"/>
      <c r="K3" s="357"/>
      <c r="L3" s="357"/>
      <c r="M3" s="357"/>
      <c r="N3" s="357"/>
    </row>
    <row r="4" spans="1:14" x14ac:dyDescent="0.25">
      <c r="E4" s="358" t="s">
        <v>432</v>
      </c>
      <c r="F4" s="358"/>
      <c r="G4" s="358"/>
      <c r="H4" s="358"/>
      <c r="I4" s="358"/>
      <c r="J4" s="358"/>
      <c r="K4" s="358"/>
      <c r="L4" s="358"/>
      <c r="M4" s="358"/>
      <c r="N4" s="358"/>
    </row>
    <row r="5" spans="1:14" x14ac:dyDescent="0.25">
      <c r="E5" s="358" t="s">
        <v>433</v>
      </c>
      <c r="F5" s="358"/>
      <c r="G5" s="358"/>
      <c r="H5" s="358"/>
      <c r="I5" s="358"/>
      <c r="J5" s="358"/>
      <c r="K5" s="358"/>
      <c r="L5" s="358"/>
      <c r="M5" s="358"/>
      <c r="N5" s="358"/>
    </row>
    <row r="6" spans="1:14" x14ac:dyDescent="0.25">
      <c r="E6" s="358" t="s">
        <v>434</v>
      </c>
      <c r="F6" s="358"/>
      <c r="G6" s="358"/>
      <c r="H6" s="358"/>
      <c r="I6" s="358"/>
      <c r="J6" s="358"/>
      <c r="K6" s="358"/>
      <c r="L6" s="358"/>
      <c r="M6" s="358"/>
      <c r="N6" s="358"/>
    </row>
    <row r="7" spans="1:14" ht="22.9" customHeight="1" x14ac:dyDescent="0.25">
      <c r="A7" s="95"/>
      <c r="B7" s="115"/>
      <c r="C7" s="326"/>
      <c r="D7" s="326"/>
      <c r="E7" s="328"/>
      <c r="F7" s="221"/>
      <c r="G7" s="221"/>
      <c r="H7" s="221"/>
      <c r="I7" s="221"/>
      <c r="J7" s="221"/>
      <c r="N7"/>
    </row>
    <row r="8" spans="1:14" ht="22.9" customHeight="1" x14ac:dyDescent="0.3">
      <c r="A8" s="94"/>
      <c r="B8" s="157"/>
      <c r="C8" s="157"/>
      <c r="D8" s="157"/>
      <c r="E8" s="221"/>
      <c r="F8" s="221"/>
      <c r="G8" s="221"/>
      <c r="H8" s="221"/>
      <c r="I8" s="221"/>
      <c r="J8" s="221"/>
      <c r="K8" s="328"/>
      <c r="L8" s="341"/>
      <c r="M8" s="341"/>
      <c r="N8" s="341"/>
    </row>
    <row r="9" spans="1:14" ht="22.9" customHeight="1" x14ac:dyDescent="0.25">
      <c r="A9" s="94"/>
      <c r="B9" s="157"/>
      <c r="C9" s="157"/>
      <c r="D9" s="157"/>
      <c r="E9" s="157"/>
      <c r="F9" s="157"/>
      <c r="G9" s="157"/>
      <c r="H9" s="157"/>
      <c r="I9" s="157"/>
      <c r="J9" s="157"/>
      <c r="K9" s="357" t="s">
        <v>507</v>
      </c>
      <c r="L9" s="357"/>
      <c r="M9" s="357"/>
      <c r="N9" s="357"/>
    </row>
    <row r="10" spans="1:14" ht="22.9" customHeight="1" x14ac:dyDescent="0.25">
      <c r="A10" s="94"/>
      <c r="B10" s="157"/>
      <c r="C10" s="157"/>
      <c r="D10" s="157"/>
      <c r="E10" s="357" t="s">
        <v>435</v>
      </c>
      <c r="F10" s="357"/>
      <c r="G10" s="357"/>
      <c r="H10" s="357"/>
      <c r="I10" s="357"/>
      <c r="J10" s="357"/>
      <c r="K10" s="357"/>
      <c r="L10" s="357"/>
      <c r="M10" s="357"/>
      <c r="N10" s="357"/>
    </row>
    <row r="11" spans="1:14" ht="22.15" customHeight="1" x14ac:dyDescent="0.25">
      <c r="E11" s="359" t="s">
        <v>295</v>
      </c>
      <c r="F11" s="359"/>
      <c r="G11" s="359"/>
      <c r="H11" s="359"/>
      <c r="I11" s="359"/>
      <c r="J11" s="359"/>
      <c r="K11" s="359"/>
      <c r="L11" s="359"/>
      <c r="M11" s="359"/>
      <c r="N11" s="359"/>
    </row>
    <row r="12" spans="1:14" ht="16.149999999999999" customHeight="1" x14ac:dyDescent="0.25">
      <c r="E12" s="359" t="s">
        <v>296</v>
      </c>
      <c r="F12" s="359"/>
      <c r="G12" s="359"/>
      <c r="H12" s="359"/>
      <c r="I12" s="359"/>
      <c r="J12" s="359"/>
      <c r="K12" s="359"/>
      <c r="L12" s="359"/>
      <c r="M12" s="359"/>
      <c r="N12" s="359"/>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6" t="s">
        <v>437</v>
      </c>
      <c r="B16" s="356"/>
      <c r="C16" s="356"/>
      <c r="D16" s="356"/>
      <c r="E16" s="356"/>
      <c r="F16" s="356"/>
      <c r="G16" s="356"/>
      <c r="H16" s="356"/>
      <c r="I16" s="356"/>
      <c r="J16" s="356"/>
      <c r="K16" s="356"/>
      <c r="L16" s="356"/>
      <c r="M16" s="337"/>
      <c r="N16" s="337"/>
    </row>
    <row r="17" spans="1:14" ht="17.45" customHeight="1" x14ac:dyDescent="0.25">
      <c r="A17" s="356" t="s">
        <v>197</v>
      </c>
      <c r="B17" s="356"/>
      <c r="C17" s="356"/>
      <c r="D17" s="356"/>
      <c r="E17" s="356"/>
      <c r="F17" s="356"/>
      <c r="G17" s="356"/>
      <c r="H17" s="356"/>
      <c r="I17" s="356"/>
      <c r="J17" s="356"/>
      <c r="K17" s="356"/>
      <c r="L17" s="356"/>
      <c r="M17" s="337"/>
      <c r="N17" s="337"/>
    </row>
    <row r="18" spans="1:14" ht="17.45" customHeight="1" x14ac:dyDescent="0.25">
      <c r="A18" s="356" t="s">
        <v>456</v>
      </c>
      <c r="B18" s="356"/>
      <c r="C18" s="356"/>
      <c r="D18" s="356"/>
      <c r="E18" s="356"/>
      <c r="F18" s="356"/>
      <c r="G18" s="356"/>
      <c r="H18" s="356"/>
      <c r="I18" s="356"/>
      <c r="J18" s="356"/>
      <c r="K18" s="356"/>
      <c r="L18" s="356"/>
      <c r="M18" s="337"/>
      <c r="N18" s="337"/>
    </row>
    <row r="19" spans="1:14" ht="18" x14ac:dyDescent="0.25">
      <c r="A19" s="99"/>
      <c r="B19" s="96"/>
      <c r="C19" s="97"/>
      <c r="D19" s="97"/>
      <c r="E19" s="98"/>
      <c r="F19" s="98"/>
      <c r="G19" s="98"/>
      <c r="H19" s="98"/>
      <c r="I19" s="98"/>
      <c r="J19" s="98"/>
      <c r="K19" s="98"/>
      <c r="L19" s="334"/>
      <c r="M19" s="334"/>
      <c r="N19" s="334" t="s">
        <v>289</v>
      </c>
    </row>
    <row r="20" spans="1:14" ht="62.45" customHeight="1" x14ac:dyDescent="0.25">
      <c r="A20" s="243" t="s">
        <v>0</v>
      </c>
      <c r="B20" s="244" t="s">
        <v>2</v>
      </c>
      <c r="C20" s="245" t="s">
        <v>3</v>
      </c>
      <c r="D20" s="245" t="s">
        <v>4</v>
      </c>
      <c r="E20" s="245" t="s">
        <v>5</v>
      </c>
      <c r="F20" s="327" t="s">
        <v>425</v>
      </c>
      <c r="G20" s="327" t="s">
        <v>523</v>
      </c>
      <c r="H20" s="327" t="s">
        <v>426</v>
      </c>
      <c r="I20" s="327" t="s">
        <v>427</v>
      </c>
      <c r="J20" s="327" t="s">
        <v>524</v>
      </c>
      <c r="K20" s="327" t="s">
        <v>428</v>
      </c>
      <c r="L20" s="327" t="s">
        <v>429</v>
      </c>
      <c r="M20" s="327" t="s">
        <v>525</v>
      </c>
      <c r="N20" s="344" t="s">
        <v>430</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SUM(F23+F30+F41+F86+F114+F118+F82)</f>
        <v>54128828.640000001</v>
      </c>
      <c r="G22" s="183">
        <f t="shared" si="0"/>
        <v>906020.36</v>
      </c>
      <c r="H22" s="183">
        <f t="shared" si="0"/>
        <v>55034849.000000007</v>
      </c>
      <c r="I22" s="183">
        <f t="shared" si="0"/>
        <v>53405804.350000001</v>
      </c>
      <c r="J22" s="183">
        <f t="shared" si="0"/>
        <v>0</v>
      </c>
      <c r="K22" s="183">
        <f t="shared" si="0"/>
        <v>53405804.350000001</v>
      </c>
      <c r="L22" s="183">
        <f t="shared" si="0"/>
        <v>64013957.009999998</v>
      </c>
      <c r="M22" s="183">
        <f t="shared" si="0"/>
        <v>0</v>
      </c>
      <c r="N22" s="183">
        <f t="shared" si="0"/>
        <v>64013957.009999998</v>
      </c>
    </row>
    <row r="23" spans="1:14" ht="39" x14ac:dyDescent="0.25">
      <c r="A23" s="105" t="s">
        <v>92</v>
      </c>
      <c r="B23" s="163" t="s">
        <v>21</v>
      </c>
      <c r="C23" s="164" t="s">
        <v>23</v>
      </c>
      <c r="D23" s="164" t="s">
        <v>106</v>
      </c>
      <c r="E23" s="165" t="s">
        <v>7</v>
      </c>
      <c r="F23" s="202">
        <f>SUM(F24+F27)</f>
        <v>370400</v>
      </c>
      <c r="G23" s="202">
        <f>SUM(G24+G27)</f>
        <v>5589.48</v>
      </c>
      <c r="H23" s="202">
        <f>SUM(H24+H27)</f>
        <v>375989.48</v>
      </c>
      <c r="I23" s="202">
        <f t="shared" ref="F23:N25" si="1">SUM(I24)</f>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SUM(Лист1!G549)</f>
        <v>370400</v>
      </c>
      <c r="G26" s="149">
        <f>SUM(Лист1!H549)</f>
        <v>0</v>
      </c>
      <c r="H26" s="149">
        <f>SUBTOTAL(9,F26:G26)</f>
        <v>370400</v>
      </c>
      <c r="I26" s="149">
        <f>SUM(Лист1!J549)</f>
        <v>381300</v>
      </c>
      <c r="J26" s="149">
        <f>SUM(Лист1!K549)</f>
        <v>0</v>
      </c>
      <c r="K26" s="149">
        <f>SUBTOTAL(9,I26:J26)</f>
        <v>381300</v>
      </c>
      <c r="L26" s="149">
        <f>SUM(Лист1!M549)</f>
        <v>381300</v>
      </c>
      <c r="M26" s="149">
        <f>SUM(Лист1!N549)</f>
        <v>0</v>
      </c>
      <c r="N26" s="343">
        <f t="shared" ref="N26:N105" si="2">L26+M26</f>
        <v>381300</v>
      </c>
    </row>
    <row r="27" spans="1:14" ht="51.75" x14ac:dyDescent="0.25">
      <c r="A27" s="238" t="s">
        <v>516</v>
      </c>
      <c r="B27" s="127" t="s">
        <v>21</v>
      </c>
      <c r="C27" s="142" t="s">
        <v>23</v>
      </c>
      <c r="D27" s="142">
        <v>7000015890</v>
      </c>
      <c r="E27" s="146" t="s">
        <v>7</v>
      </c>
      <c r="F27" s="184">
        <f t="shared" ref="F27:G28" si="3">SUM(F28)</f>
        <v>0</v>
      </c>
      <c r="G27" s="184">
        <f t="shared" si="3"/>
        <v>5589.48</v>
      </c>
      <c r="H27" s="204">
        <f t="shared" ref="H27:H29" si="4">SUM(F27+G27)</f>
        <v>5589.48</v>
      </c>
      <c r="I27" s="149"/>
      <c r="J27" s="149"/>
      <c r="K27" s="149"/>
      <c r="L27" s="149"/>
      <c r="M27" s="149"/>
      <c r="N27" s="343"/>
    </row>
    <row r="28" spans="1:14" ht="43.5" x14ac:dyDescent="0.25">
      <c r="A28" s="114" t="s">
        <v>28</v>
      </c>
      <c r="B28" s="102" t="s">
        <v>21</v>
      </c>
      <c r="C28" s="103" t="s">
        <v>23</v>
      </c>
      <c r="D28" s="142">
        <v>7000015890</v>
      </c>
      <c r="E28" s="102" t="s">
        <v>29</v>
      </c>
      <c r="F28" s="184">
        <f t="shared" si="3"/>
        <v>0</v>
      </c>
      <c r="G28" s="184">
        <f t="shared" si="3"/>
        <v>5589.48</v>
      </c>
      <c r="H28" s="204">
        <f t="shared" si="4"/>
        <v>5589.48</v>
      </c>
      <c r="I28" s="149"/>
      <c r="J28" s="149"/>
      <c r="K28" s="149"/>
      <c r="L28" s="149"/>
      <c r="M28" s="149"/>
      <c r="N28" s="343"/>
    </row>
    <row r="29" spans="1:14" x14ac:dyDescent="0.25">
      <c r="A29" s="106" t="s">
        <v>30</v>
      </c>
      <c r="B29" s="102" t="s">
        <v>21</v>
      </c>
      <c r="C29" s="103" t="s">
        <v>23</v>
      </c>
      <c r="D29" s="142">
        <v>7000015890</v>
      </c>
      <c r="E29" s="102" t="s">
        <v>31</v>
      </c>
      <c r="F29" s="184">
        <f>SUBTOTAL(9,Лист1!G552)</f>
        <v>0</v>
      </c>
      <c r="G29" s="184">
        <f>SUBTOTAL(9,Лист1!H552)</f>
        <v>5589.48</v>
      </c>
      <c r="H29" s="204">
        <f t="shared" si="4"/>
        <v>5589.48</v>
      </c>
      <c r="I29" s="149"/>
      <c r="J29" s="149"/>
      <c r="K29" s="149"/>
      <c r="L29" s="149"/>
      <c r="M29" s="149"/>
      <c r="N29" s="343"/>
    </row>
    <row r="30" spans="1:14" ht="60" x14ac:dyDescent="0.25">
      <c r="A30" s="167" t="s">
        <v>105</v>
      </c>
      <c r="B30" s="163" t="s">
        <v>21</v>
      </c>
      <c r="C30" s="164" t="s">
        <v>9</v>
      </c>
      <c r="D30" s="164" t="s">
        <v>106</v>
      </c>
      <c r="E30" s="165" t="s">
        <v>7</v>
      </c>
      <c r="F30" s="194">
        <f>SUM(F31+F38)</f>
        <v>520170</v>
      </c>
      <c r="G30" s="194">
        <f>SUM(G31+G38)</f>
        <v>11915.89</v>
      </c>
      <c r="H30" s="194">
        <f>SUM(H31+H38)</f>
        <v>532085.89</v>
      </c>
      <c r="I30" s="194">
        <f>SUM(I31)</f>
        <v>511600</v>
      </c>
      <c r="J30" s="194">
        <f>SUM(J31)</f>
        <v>0</v>
      </c>
      <c r="K30" s="194">
        <f t="shared" ref="K30" si="5">SUM(K31)</f>
        <v>511600</v>
      </c>
      <c r="L30" s="194">
        <f>SUM(L31)</f>
        <v>548990</v>
      </c>
      <c r="M30" s="194">
        <f>SUM(M31)</f>
        <v>0</v>
      </c>
      <c r="N30" s="194">
        <f>SUM(N31)</f>
        <v>548990</v>
      </c>
    </row>
    <row r="31" spans="1:14" ht="26.25" x14ac:dyDescent="0.25">
      <c r="A31" s="117" t="s">
        <v>95</v>
      </c>
      <c r="B31" s="127" t="s">
        <v>21</v>
      </c>
      <c r="C31" s="127" t="s">
        <v>9</v>
      </c>
      <c r="D31" s="146" t="s">
        <v>182</v>
      </c>
      <c r="E31" s="146" t="s">
        <v>7</v>
      </c>
      <c r="F31" s="149">
        <f>SUM(F32+F34+F36)</f>
        <v>520170</v>
      </c>
      <c r="G31" s="149">
        <f t="shared" ref="G31:H31" si="6">SUM(G32+G34+G36)</f>
        <v>0</v>
      </c>
      <c r="H31" s="149">
        <f t="shared" si="6"/>
        <v>520170</v>
      </c>
      <c r="I31" s="149">
        <f>SUM(I32+I34+I36)</f>
        <v>511600</v>
      </c>
      <c r="J31" s="149">
        <f>SUM(J32+J34+J36)</f>
        <v>0</v>
      </c>
      <c r="K31" s="149">
        <f t="shared" ref="K31" si="7">SUM(K32+K34+K36)</f>
        <v>511600</v>
      </c>
      <c r="L31" s="149">
        <f>SUM(L32+L34+L36)</f>
        <v>548990</v>
      </c>
      <c r="M31" s="149">
        <f>SUM(M32+M34+M36)</f>
        <v>0</v>
      </c>
      <c r="N31" s="149">
        <f>SUM(N32+N34+N36)</f>
        <v>548990</v>
      </c>
    </row>
    <row r="32" spans="1:14" ht="34.5" x14ac:dyDescent="0.25">
      <c r="A32" s="106" t="s">
        <v>28</v>
      </c>
      <c r="B32" s="127" t="s">
        <v>21</v>
      </c>
      <c r="C32" s="102" t="s">
        <v>9</v>
      </c>
      <c r="D32" s="104" t="s">
        <v>182</v>
      </c>
      <c r="E32" s="146" t="s">
        <v>29</v>
      </c>
      <c r="F32" s="149">
        <f>SUM(F33)</f>
        <v>411600</v>
      </c>
      <c r="G32" s="149">
        <f t="shared" ref="G32:H32" si="8">SUM(G33)</f>
        <v>0</v>
      </c>
      <c r="H32" s="149">
        <f t="shared" si="8"/>
        <v>411600</v>
      </c>
      <c r="I32" s="149">
        <f>SUM(I33)</f>
        <v>429500</v>
      </c>
      <c r="J32" s="149">
        <f>SUM(J33)</f>
        <v>0</v>
      </c>
      <c r="K32" s="149">
        <f t="shared" ref="K32" si="9">SUM(K33)</f>
        <v>429500</v>
      </c>
      <c r="L32" s="149">
        <f>SUM(L33)</f>
        <v>461890</v>
      </c>
      <c r="M32" s="149">
        <f>SUM(M33)</f>
        <v>0</v>
      </c>
      <c r="N32" s="149">
        <f>SUM(N33)</f>
        <v>461890</v>
      </c>
    </row>
    <row r="33" spans="1:14" x14ac:dyDescent="0.25">
      <c r="A33" s="106" t="s">
        <v>30</v>
      </c>
      <c r="B33" s="127" t="s">
        <v>21</v>
      </c>
      <c r="C33" s="102" t="s">
        <v>9</v>
      </c>
      <c r="D33" s="104" t="s">
        <v>182</v>
      </c>
      <c r="E33" s="146" t="s">
        <v>31</v>
      </c>
      <c r="F33" s="149">
        <f>SUM(Лист1!G556)</f>
        <v>411600</v>
      </c>
      <c r="G33" s="149">
        <f>SUM(Лист1!H556)</f>
        <v>0</v>
      </c>
      <c r="H33" s="149">
        <f>F33+G33</f>
        <v>411600</v>
      </c>
      <c r="I33" s="149">
        <f>SUM(Лист1!J556)</f>
        <v>429500</v>
      </c>
      <c r="J33" s="149">
        <f>SUM(Лист1!K556)</f>
        <v>0</v>
      </c>
      <c r="K33" s="149">
        <f>I33+J33</f>
        <v>429500</v>
      </c>
      <c r="L33" s="149">
        <f>SUM(Лист1!M556)</f>
        <v>461890</v>
      </c>
      <c r="M33" s="149">
        <f>SUM(Лист1!N556)</f>
        <v>0</v>
      </c>
      <c r="N33" s="343">
        <f t="shared" si="2"/>
        <v>461890</v>
      </c>
    </row>
    <row r="34" spans="1:14" x14ac:dyDescent="0.25">
      <c r="A34" s="106" t="s">
        <v>11</v>
      </c>
      <c r="B34" s="102" t="s">
        <v>21</v>
      </c>
      <c r="C34" s="102" t="s">
        <v>9</v>
      </c>
      <c r="D34" s="104" t="s">
        <v>182</v>
      </c>
      <c r="E34" s="102" t="s">
        <v>12</v>
      </c>
      <c r="F34" s="149">
        <f t="shared" ref="F34:N34" si="10">SUM(F35)</f>
        <v>105170</v>
      </c>
      <c r="G34" s="149">
        <f t="shared" si="10"/>
        <v>0</v>
      </c>
      <c r="H34" s="149">
        <f t="shared" si="10"/>
        <v>105170</v>
      </c>
      <c r="I34" s="149">
        <f t="shared" si="10"/>
        <v>71700</v>
      </c>
      <c r="J34" s="149">
        <f t="shared" si="10"/>
        <v>0</v>
      </c>
      <c r="K34" s="149">
        <f t="shared" si="10"/>
        <v>71700</v>
      </c>
      <c r="L34" s="149">
        <f t="shared" si="10"/>
        <v>76700</v>
      </c>
      <c r="M34" s="149">
        <f t="shared" si="10"/>
        <v>0</v>
      </c>
      <c r="N34" s="149">
        <f t="shared" si="10"/>
        <v>76700</v>
      </c>
    </row>
    <row r="35" spans="1:14" ht="23.25" x14ac:dyDescent="0.25">
      <c r="A35" s="106" t="s">
        <v>140</v>
      </c>
      <c r="B35" s="102" t="s">
        <v>21</v>
      </c>
      <c r="C35" s="102" t="s">
        <v>9</v>
      </c>
      <c r="D35" s="104" t="s">
        <v>182</v>
      </c>
      <c r="E35" s="102" t="s">
        <v>14</v>
      </c>
      <c r="F35" s="149">
        <f>SUM(Лист1!G558)</f>
        <v>105170</v>
      </c>
      <c r="G35" s="149">
        <f>SUM(Лист1!H558)</f>
        <v>0</v>
      </c>
      <c r="H35" s="149">
        <f>F35+G35</f>
        <v>105170</v>
      </c>
      <c r="I35" s="149">
        <f>SUM(Лист1!J558)</f>
        <v>71700</v>
      </c>
      <c r="J35" s="149">
        <f>SUM(Лист1!K558)</f>
        <v>0</v>
      </c>
      <c r="K35" s="149">
        <f>I35+J35</f>
        <v>71700</v>
      </c>
      <c r="L35" s="149">
        <f>SUM(Лист1!M558)</f>
        <v>76700</v>
      </c>
      <c r="M35" s="149">
        <f>SUM(Лист1!N558)</f>
        <v>0</v>
      </c>
      <c r="N35" s="343">
        <f t="shared" si="2"/>
        <v>76700</v>
      </c>
    </row>
    <row r="36" spans="1:14" x14ac:dyDescent="0.25">
      <c r="A36" s="106" t="s">
        <v>34</v>
      </c>
      <c r="B36" s="102" t="s">
        <v>21</v>
      </c>
      <c r="C36" s="102" t="s">
        <v>9</v>
      </c>
      <c r="D36" s="104" t="s">
        <v>182</v>
      </c>
      <c r="E36" s="102" t="s">
        <v>35</v>
      </c>
      <c r="F36" s="149">
        <f t="shared" ref="F36:N36" si="11">SUM(F37)</f>
        <v>3400</v>
      </c>
      <c r="G36" s="149">
        <f t="shared" si="11"/>
        <v>0</v>
      </c>
      <c r="H36" s="149">
        <f t="shared" si="11"/>
        <v>3400</v>
      </c>
      <c r="I36" s="149">
        <f t="shared" si="11"/>
        <v>10400</v>
      </c>
      <c r="J36" s="149">
        <f t="shared" si="11"/>
        <v>0</v>
      </c>
      <c r="K36" s="149">
        <f t="shared" si="11"/>
        <v>10400</v>
      </c>
      <c r="L36" s="149">
        <f t="shared" si="11"/>
        <v>10400</v>
      </c>
      <c r="M36" s="149">
        <f t="shared" si="11"/>
        <v>0</v>
      </c>
      <c r="N36" s="149">
        <f t="shared" si="11"/>
        <v>10400</v>
      </c>
    </row>
    <row r="37" spans="1:14" x14ac:dyDescent="0.25">
      <c r="A37" s="106" t="s">
        <v>122</v>
      </c>
      <c r="B37" s="102" t="s">
        <v>21</v>
      </c>
      <c r="C37" s="102" t="s">
        <v>9</v>
      </c>
      <c r="D37" s="104" t="s">
        <v>182</v>
      </c>
      <c r="E37" s="102" t="s">
        <v>121</v>
      </c>
      <c r="F37" s="149">
        <f>SUM(Лист1!G560)</f>
        <v>3400</v>
      </c>
      <c r="G37" s="149">
        <f>SUM(Лист1!H560)</f>
        <v>0</v>
      </c>
      <c r="H37" s="149">
        <f>F37+G37</f>
        <v>3400</v>
      </c>
      <c r="I37" s="149">
        <f>SUM(Лист1!J560)</f>
        <v>10400</v>
      </c>
      <c r="J37" s="149">
        <f>SUM(Лист1!K560)</f>
        <v>0</v>
      </c>
      <c r="K37" s="149">
        <f>I37+J37</f>
        <v>10400</v>
      </c>
      <c r="L37" s="149">
        <f>SUM(Лист1!M560)</f>
        <v>10400</v>
      </c>
      <c r="M37" s="149">
        <f>SUM(Лист1!N560)</f>
        <v>0</v>
      </c>
      <c r="N37" s="343">
        <f t="shared" si="2"/>
        <v>10400</v>
      </c>
    </row>
    <row r="38" spans="1:14" ht="51.75" x14ac:dyDescent="0.25">
      <c r="A38" s="238" t="s">
        <v>516</v>
      </c>
      <c r="B38" s="127" t="s">
        <v>21</v>
      </c>
      <c r="C38" s="142" t="s">
        <v>9</v>
      </c>
      <c r="D38" s="142">
        <v>7000015890</v>
      </c>
      <c r="E38" s="146" t="s">
        <v>7</v>
      </c>
      <c r="F38" s="184">
        <f t="shared" ref="F38:G39" si="12">SUM(F39)</f>
        <v>0</v>
      </c>
      <c r="G38" s="184">
        <f t="shared" si="12"/>
        <v>11915.89</v>
      </c>
      <c r="H38" s="204">
        <f t="shared" ref="H38:H40" si="13">SUM(F38+G38)</f>
        <v>11915.89</v>
      </c>
      <c r="I38" s="149"/>
      <c r="J38" s="149"/>
      <c r="K38" s="149"/>
      <c r="L38" s="149"/>
      <c r="M38" s="149"/>
      <c r="N38" s="343"/>
    </row>
    <row r="39" spans="1:14" ht="43.5" x14ac:dyDescent="0.25">
      <c r="A39" s="114" t="s">
        <v>28</v>
      </c>
      <c r="B39" s="102" t="s">
        <v>21</v>
      </c>
      <c r="C39" s="103" t="s">
        <v>9</v>
      </c>
      <c r="D39" s="142">
        <v>7000015890</v>
      </c>
      <c r="E39" s="102" t="s">
        <v>29</v>
      </c>
      <c r="F39" s="184">
        <f t="shared" si="12"/>
        <v>0</v>
      </c>
      <c r="G39" s="184">
        <f t="shared" si="12"/>
        <v>11915.89</v>
      </c>
      <c r="H39" s="204">
        <f t="shared" si="13"/>
        <v>11915.89</v>
      </c>
      <c r="I39" s="149"/>
      <c r="J39" s="149"/>
      <c r="K39" s="149"/>
      <c r="L39" s="149"/>
      <c r="M39" s="149"/>
      <c r="N39" s="343"/>
    </row>
    <row r="40" spans="1:14" x14ac:dyDescent="0.25">
      <c r="A40" s="106" t="s">
        <v>30</v>
      </c>
      <c r="B40" s="102" t="s">
        <v>21</v>
      </c>
      <c r="C40" s="103" t="s">
        <v>9</v>
      </c>
      <c r="D40" s="142">
        <v>7000015890</v>
      </c>
      <c r="E40" s="102" t="s">
        <v>31</v>
      </c>
      <c r="F40" s="184">
        <f>SUBTOTAL(9,Лист1!G563)</f>
        <v>0</v>
      </c>
      <c r="G40" s="184">
        <f>SUBTOTAL(9,Лист1!H563)</f>
        <v>11915.89</v>
      </c>
      <c r="H40" s="204">
        <f t="shared" si="13"/>
        <v>11915.89</v>
      </c>
      <c r="I40" s="149"/>
      <c r="J40" s="149"/>
      <c r="K40" s="149"/>
      <c r="L40" s="149"/>
      <c r="M40" s="149"/>
      <c r="N40" s="343"/>
    </row>
    <row r="41" spans="1:14" ht="48.75" x14ac:dyDescent="0.25">
      <c r="A41" s="232" t="s">
        <v>154</v>
      </c>
      <c r="B41" s="129" t="s">
        <v>21</v>
      </c>
      <c r="C41" s="132" t="s">
        <v>39</v>
      </c>
      <c r="D41" s="132" t="s">
        <v>106</v>
      </c>
      <c r="E41" s="133" t="s">
        <v>7</v>
      </c>
      <c r="F41" s="201">
        <f>SUM(F42+F45+F52+F55+F66+F71+F79+F76)</f>
        <v>35210333.280000001</v>
      </c>
      <c r="G41" s="201">
        <f>SUM(G42+G45+G52+G55+G66+G71+G79+G76)</f>
        <v>695364.63</v>
      </c>
      <c r="H41" s="201">
        <f>SUM(H42+H45+H52+H55+H66+H71+H79+H76)</f>
        <v>35905697.910000004</v>
      </c>
      <c r="I41" s="201">
        <f t="shared" ref="I41:L41" si="14">SUM(I42+I45+I52+I55+I66+I71)</f>
        <v>30691522.350000001</v>
      </c>
      <c r="J41" s="201">
        <f t="shared" ref="J41" si="15">SUM(J42+J45+J52+J55+J66+J71)</f>
        <v>0</v>
      </c>
      <c r="K41" s="201">
        <f>SUM(K42+K45+K52+K55+K66+K71)</f>
        <v>30691522.350000001</v>
      </c>
      <c r="L41" s="201">
        <f t="shared" si="14"/>
        <v>33139687.009999998</v>
      </c>
      <c r="M41" s="201">
        <f t="shared" ref="M41:N41" si="16">SUM(M42+M45+M52+M55+M66+M71)</f>
        <v>0</v>
      </c>
      <c r="N41" s="201">
        <f t="shared" si="16"/>
        <v>33139687.009999998</v>
      </c>
    </row>
    <row r="42" spans="1:14" ht="26.25" x14ac:dyDescent="0.25">
      <c r="A42" s="117" t="s">
        <v>68</v>
      </c>
      <c r="B42" s="127" t="s">
        <v>21</v>
      </c>
      <c r="C42" s="142" t="s">
        <v>39</v>
      </c>
      <c r="D42" s="103" t="s">
        <v>359</v>
      </c>
      <c r="E42" s="127" t="s">
        <v>7</v>
      </c>
      <c r="F42" s="149">
        <f t="shared" ref="F42:N43" si="17">SUM(F43)</f>
        <v>1514800.42</v>
      </c>
      <c r="G42" s="149">
        <f t="shared" si="17"/>
        <v>0</v>
      </c>
      <c r="H42" s="149">
        <f t="shared" si="17"/>
        <v>1514800.42</v>
      </c>
      <c r="I42" s="149">
        <f t="shared" si="17"/>
        <v>1515388.85</v>
      </c>
      <c r="J42" s="149">
        <f t="shared" si="17"/>
        <v>0</v>
      </c>
      <c r="K42" s="149">
        <f t="shared" si="17"/>
        <v>1515388.85</v>
      </c>
      <c r="L42" s="149">
        <f t="shared" si="17"/>
        <v>1576004.4</v>
      </c>
      <c r="M42" s="149">
        <f t="shared" si="17"/>
        <v>0</v>
      </c>
      <c r="N42" s="149">
        <f t="shared" si="17"/>
        <v>1576004.4</v>
      </c>
    </row>
    <row r="43" spans="1:14" ht="34.9" customHeight="1" x14ac:dyDescent="0.25">
      <c r="A43" s="106" t="s">
        <v>28</v>
      </c>
      <c r="B43" s="102" t="s">
        <v>21</v>
      </c>
      <c r="C43" s="103" t="s">
        <v>39</v>
      </c>
      <c r="D43" s="103" t="s">
        <v>359</v>
      </c>
      <c r="E43" s="102" t="s">
        <v>29</v>
      </c>
      <c r="F43" s="149">
        <f t="shared" si="17"/>
        <v>1514800.42</v>
      </c>
      <c r="G43" s="149">
        <f t="shared" si="17"/>
        <v>0</v>
      </c>
      <c r="H43" s="149">
        <f t="shared" si="17"/>
        <v>1514800.42</v>
      </c>
      <c r="I43" s="149">
        <f t="shared" si="17"/>
        <v>1515388.85</v>
      </c>
      <c r="J43" s="149">
        <f t="shared" si="17"/>
        <v>0</v>
      </c>
      <c r="K43" s="149">
        <f t="shared" si="17"/>
        <v>1515388.85</v>
      </c>
      <c r="L43" s="149">
        <f t="shared" si="17"/>
        <v>1576004.4</v>
      </c>
      <c r="M43" s="149">
        <f t="shared" si="17"/>
        <v>0</v>
      </c>
      <c r="N43" s="149">
        <f t="shared" si="17"/>
        <v>1576004.4</v>
      </c>
    </row>
    <row r="44" spans="1:14" x14ac:dyDescent="0.25">
      <c r="A44" s="106" t="s">
        <v>30</v>
      </c>
      <c r="B44" s="102" t="s">
        <v>21</v>
      </c>
      <c r="C44" s="103" t="s">
        <v>39</v>
      </c>
      <c r="D44" s="103" t="s">
        <v>359</v>
      </c>
      <c r="E44" s="102" t="s">
        <v>31</v>
      </c>
      <c r="F44" s="149">
        <f>SUM(Лист1!G276)</f>
        <v>1514800.42</v>
      </c>
      <c r="G44" s="149">
        <f>SUM(Лист1!H276)</f>
        <v>0</v>
      </c>
      <c r="H44" s="149">
        <f>F44+G44</f>
        <v>1514800.42</v>
      </c>
      <c r="I44" s="149">
        <f>SUM(Лист1!J276)</f>
        <v>1515388.85</v>
      </c>
      <c r="J44" s="149">
        <f>SUM(Лист1!K276)</f>
        <v>0</v>
      </c>
      <c r="K44" s="149">
        <f>I44+J44</f>
        <v>1515388.85</v>
      </c>
      <c r="L44" s="149">
        <f>SUM(Лист1!M276)</f>
        <v>1576004.4</v>
      </c>
      <c r="M44" s="149">
        <f>SUM(Лист1!N276)</f>
        <v>0</v>
      </c>
      <c r="N44" s="343">
        <f t="shared" si="2"/>
        <v>1576004.4</v>
      </c>
    </row>
    <row r="45" spans="1:14" ht="26.25" x14ac:dyDescent="0.25">
      <c r="A45" s="117" t="s">
        <v>27</v>
      </c>
      <c r="B45" s="127" t="s">
        <v>21</v>
      </c>
      <c r="C45" s="142" t="s">
        <v>39</v>
      </c>
      <c r="D45" s="103" t="s">
        <v>360</v>
      </c>
      <c r="E45" s="146" t="s">
        <v>7</v>
      </c>
      <c r="F45" s="149">
        <f t="shared" ref="F45:N45" si="18">SUM(F46+F48+F50)</f>
        <v>29378630.880000003</v>
      </c>
      <c r="G45" s="149">
        <f t="shared" si="18"/>
        <v>250058</v>
      </c>
      <c r="H45" s="149">
        <f t="shared" si="18"/>
        <v>29628688.880000003</v>
      </c>
      <c r="I45" s="149">
        <f t="shared" si="18"/>
        <v>25390394.5</v>
      </c>
      <c r="J45" s="149">
        <f t="shared" si="18"/>
        <v>0</v>
      </c>
      <c r="K45" s="149">
        <f t="shared" si="18"/>
        <v>25390394.5</v>
      </c>
      <c r="L45" s="149">
        <f t="shared" si="18"/>
        <v>27777877.609999999</v>
      </c>
      <c r="M45" s="149">
        <f t="shared" si="18"/>
        <v>0</v>
      </c>
      <c r="N45" s="149">
        <f t="shared" si="18"/>
        <v>27777877.609999999</v>
      </c>
    </row>
    <row r="46" spans="1:14" ht="34.5" x14ac:dyDescent="0.25">
      <c r="A46" s="106" t="s">
        <v>28</v>
      </c>
      <c r="B46" s="102" t="s">
        <v>21</v>
      </c>
      <c r="C46" s="103" t="s">
        <v>39</v>
      </c>
      <c r="D46" s="103" t="s">
        <v>360</v>
      </c>
      <c r="E46" s="102" t="s">
        <v>29</v>
      </c>
      <c r="F46" s="149">
        <f t="shared" ref="F46:N46" si="19">SUM(F47)</f>
        <v>21344321.710000001</v>
      </c>
      <c r="G46" s="149">
        <f t="shared" si="19"/>
        <v>19047</v>
      </c>
      <c r="H46" s="149">
        <f t="shared" si="19"/>
        <v>21363368.710000001</v>
      </c>
      <c r="I46" s="149">
        <f t="shared" si="19"/>
        <v>21643795.57</v>
      </c>
      <c r="J46" s="149">
        <f t="shared" si="19"/>
        <v>0</v>
      </c>
      <c r="K46" s="149">
        <f t="shared" si="19"/>
        <v>21643795.57</v>
      </c>
      <c r="L46" s="149">
        <f t="shared" si="19"/>
        <v>22509547.390000001</v>
      </c>
      <c r="M46" s="149">
        <f t="shared" si="19"/>
        <v>0</v>
      </c>
      <c r="N46" s="149">
        <f t="shared" si="19"/>
        <v>22509547.390000001</v>
      </c>
    </row>
    <row r="47" spans="1:14" x14ac:dyDescent="0.25">
      <c r="A47" s="106" t="s">
        <v>30</v>
      </c>
      <c r="B47" s="102" t="s">
        <v>21</v>
      </c>
      <c r="C47" s="103" t="s">
        <v>39</v>
      </c>
      <c r="D47" s="103" t="s">
        <v>360</v>
      </c>
      <c r="E47" s="102" t="s">
        <v>31</v>
      </c>
      <c r="F47" s="149">
        <f>SUM(Лист1!G279)</f>
        <v>21344321.710000001</v>
      </c>
      <c r="G47" s="149">
        <f>SUM(Лист1!H279)</f>
        <v>19047</v>
      </c>
      <c r="H47" s="149">
        <f>F47+G47</f>
        <v>21363368.710000001</v>
      </c>
      <c r="I47" s="149">
        <f>SUM(Лист1!J279)</f>
        <v>21643795.57</v>
      </c>
      <c r="J47" s="149">
        <f>SUM(Лист1!K279)</f>
        <v>0</v>
      </c>
      <c r="K47" s="149">
        <f>I47+J47</f>
        <v>21643795.57</v>
      </c>
      <c r="L47" s="149">
        <f>SUM(Лист1!M279)</f>
        <v>22509547.390000001</v>
      </c>
      <c r="M47" s="149">
        <f>SUM(Лист1!N279)</f>
        <v>0</v>
      </c>
      <c r="N47" s="343">
        <f t="shared" si="2"/>
        <v>22509547.390000001</v>
      </c>
    </row>
    <row r="48" spans="1:14" x14ac:dyDescent="0.25">
      <c r="A48" s="106" t="s">
        <v>11</v>
      </c>
      <c r="B48" s="102" t="s">
        <v>21</v>
      </c>
      <c r="C48" s="103" t="s">
        <v>39</v>
      </c>
      <c r="D48" s="103" t="s">
        <v>360</v>
      </c>
      <c r="E48" s="102" t="s">
        <v>12</v>
      </c>
      <c r="F48" s="149">
        <f t="shared" ref="F48:N48" si="20">SUM(F49)</f>
        <v>7424409.1699999999</v>
      </c>
      <c r="G48" s="149">
        <f t="shared" si="20"/>
        <v>231011</v>
      </c>
      <c r="H48" s="149">
        <f t="shared" si="20"/>
        <v>7655420.1699999999</v>
      </c>
      <c r="I48" s="149">
        <f t="shared" si="20"/>
        <v>3136598.93</v>
      </c>
      <c r="J48" s="149">
        <f t="shared" si="20"/>
        <v>0</v>
      </c>
      <c r="K48" s="149">
        <f t="shared" si="20"/>
        <v>3136598.93</v>
      </c>
      <c r="L48" s="149">
        <f t="shared" si="20"/>
        <v>4658330.22</v>
      </c>
      <c r="M48" s="149">
        <f t="shared" si="20"/>
        <v>0</v>
      </c>
      <c r="N48" s="149">
        <f t="shared" si="20"/>
        <v>4658330.22</v>
      </c>
    </row>
    <row r="49" spans="1:15" ht="23.25" x14ac:dyDescent="0.25">
      <c r="A49" s="106" t="s">
        <v>140</v>
      </c>
      <c r="B49" s="102" t="s">
        <v>21</v>
      </c>
      <c r="C49" s="103" t="s">
        <v>39</v>
      </c>
      <c r="D49" s="103" t="s">
        <v>360</v>
      </c>
      <c r="E49" s="102" t="s">
        <v>14</v>
      </c>
      <c r="F49" s="149">
        <f>SUM(Лист1!G281)</f>
        <v>7424409.1699999999</v>
      </c>
      <c r="G49" s="149">
        <f>SUM(Лист1!H281)</f>
        <v>231011</v>
      </c>
      <c r="H49" s="149">
        <f>F49+G49</f>
        <v>7655420.1699999999</v>
      </c>
      <c r="I49" s="149">
        <f>SUM(Лист1!J281)</f>
        <v>3136598.93</v>
      </c>
      <c r="J49" s="149">
        <f>SUM(Лист1!K281)</f>
        <v>0</v>
      </c>
      <c r="K49" s="149">
        <f>I49+J49</f>
        <v>3136598.93</v>
      </c>
      <c r="L49" s="149">
        <f>SUM(Лист1!M281)</f>
        <v>4658330.22</v>
      </c>
      <c r="M49" s="149">
        <f>SUM(Лист1!N281)</f>
        <v>0</v>
      </c>
      <c r="N49" s="343">
        <f t="shared" si="2"/>
        <v>4658330.22</v>
      </c>
    </row>
    <row r="50" spans="1:15" x14ac:dyDescent="0.25">
      <c r="A50" s="106" t="s">
        <v>34</v>
      </c>
      <c r="B50" s="102" t="s">
        <v>21</v>
      </c>
      <c r="C50" s="103" t="s">
        <v>39</v>
      </c>
      <c r="D50" s="103" t="s">
        <v>360</v>
      </c>
      <c r="E50" s="102" t="s">
        <v>35</v>
      </c>
      <c r="F50" s="149">
        <f t="shared" ref="F50:N50" si="21">SUM(F51)</f>
        <v>609900</v>
      </c>
      <c r="G50" s="149">
        <f t="shared" si="21"/>
        <v>0</v>
      </c>
      <c r="H50" s="149">
        <f t="shared" si="21"/>
        <v>609900</v>
      </c>
      <c r="I50" s="149">
        <f t="shared" si="21"/>
        <v>610000</v>
      </c>
      <c r="J50" s="149">
        <f t="shared" si="21"/>
        <v>0</v>
      </c>
      <c r="K50" s="149">
        <f t="shared" si="21"/>
        <v>610000</v>
      </c>
      <c r="L50" s="149">
        <f t="shared" si="21"/>
        <v>610000</v>
      </c>
      <c r="M50" s="149">
        <f t="shared" si="21"/>
        <v>0</v>
      </c>
      <c r="N50" s="149">
        <f t="shared" si="21"/>
        <v>610000</v>
      </c>
    </row>
    <row r="51" spans="1:15" ht="16.149999999999999" customHeight="1" x14ac:dyDescent="0.25">
      <c r="A51" s="106" t="s">
        <v>122</v>
      </c>
      <c r="B51" s="102" t="s">
        <v>21</v>
      </c>
      <c r="C51" s="103" t="s">
        <v>39</v>
      </c>
      <c r="D51" s="103" t="s">
        <v>360</v>
      </c>
      <c r="E51" s="102" t="s">
        <v>121</v>
      </c>
      <c r="F51" s="149">
        <f>SUM(Лист1!G283)</f>
        <v>609900</v>
      </c>
      <c r="G51" s="149">
        <f>SUM(Лист1!H283)</f>
        <v>0</v>
      </c>
      <c r="H51" s="149">
        <f>F51+G51</f>
        <v>609900</v>
      </c>
      <c r="I51" s="149">
        <f>SUM(Лист1!J283)</f>
        <v>610000</v>
      </c>
      <c r="J51" s="149">
        <f>SUM(Лист1!K283)</f>
        <v>0</v>
      </c>
      <c r="K51" s="149">
        <f>I51+J51</f>
        <v>610000</v>
      </c>
      <c r="L51" s="149">
        <f>SUM(Лист1!M283)</f>
        <v>610000</v>
      </c>
      <c r="M51" s="149">
        <f>SUM(Лист1!N283)</f>
        <v>0</v>
      </c>
      <c r="N51" s="343">
        <f t="shared" si="2"/>
        <v>610000</v>
      </c>
    </row>
    <row r="52" spans="1:15" ht="56.45" customHeight="1" x14ac:dyDescent="0.25">
      <c r="A52" s="117" t="s">
        <v>211</v>
      </c>
      <c r="B52" s="127" t="s">
        <v>21</v>
      </c>
      <c r="C52" s="142" t="s">
        <v>39</v>
      </c>
      <c r="D52" s="103" t="s">
        <v>361</v>
      </c>
      <c r="E52" s="146" t="s">
        <v>7</v>
      </c>
      <c r="F52" s="149">
        <f t="shared" ref="F52:N53" si="22">SUM(F53)</f>
        <v>26554</v>
      </c>
      <c r="G52" s="149">
        <f t="shared" si="22"/>
        <v>0</v>
      </c>
      <c r="H52" s="149">
        <f t="shared" si="22"/>
        <v>26554</v>
      </c>
      <c r="I52" s="149">
        <f t="shared" si="22"/>
        <v>0</v>
      </c>
      <c r="J52" s="149">
        <f t="shared" si="22"/>
        <v>0</v>
      </c>
      <c r="K52" s="149">
        <f t="shared" si="22"/>
        <v>0</v>
      </c>
      <c r="L52" s="149">
        <f t="shared" si="22"/>
        <v>0</v>
      </c>
      <c r="M52" s="149">
        <f t="shared" si="22"/>
        <v>0</v>
      </c>
      <c r="N52" s="149">
        <f t="shared" si="22"/>
        <v>0</v>
      </c>
      <c r="O52" s="149"/>
    </row>
    <row r="53" spans="1:15" ht="43.9" customHeight="1" x14ac:dyDescent="0.25">
      <c r="A53" s="114" t="s">
        <v>28</v>
      </c>
      <c r="B53" s="102" t="s">
        <v>21</v>
      </c>
      <c r="C53" s="103" t="s">
        <v>39</v>
      </c>
      <c r="D53" s="103" t="s">
        <v>361</v>
      </c>
      <c r="E53" s="102" t="s">
        <v>29</v>
      </c>
      <c r="F53" s="149">
        <f t="shared" si="22"/>
        <v>26554</v>
      </c>
      <c r="G53" s="149">
        <f t="shared" si="22"/>
        <v>0</v>
      </c>
      <c r="H53" s="149">
        <f t="shared" si="22"/>
        <v>26554</v>
      </c>
      <c r="I53" s="149">
        <f t="shared" si="22"/>
        <v>0</v>
      </c>
      <c r="J53" s="149">
        <f t="shared" si="22"/>
        <v>0</v>
      </c>
      <c r="K53" s="149">
        <f t="shared" si="22"/>
        <v>0</v>
      </c>
      <c r="L53" s="149">
        <f t="shared" si="22"/>
        <v>0</v>
      </c>
      <c r="M53" s="149">
        <f t="shared" si="22"/>
        <v>0</v>
      </c>
      <c r="N53" s="149">
        <f t="shared" si="22"/>
        <v>0</v>
      </c>
      <c r="O53" s="149"/>
    </row>
    <row r="54" spans="1:15" ht="26.45" customHeight="1" x14ac:dyDescent="0.25">
      <c r="A54" s="106" t="s">
        <v>30</v>
      </c>
      <c r="B54" s="102" t="s">
        <v>21</v>
      </c>
      <c r="C54" s="103" t="s">
        <v>39</v>
      </c>
      <c r="D54" s="103" t="s">
        <v>361</v>
      </c>
      <c r="E54" s="102" t="s">
        <v>31</v>
      </c>
      <c r="F54" s="149">
        <f>SUM(Лист1!G286)</f>
        <v>26554</v>
      </c>
      <c r="G54" s="149">
        <f>SUM(Лист1!H286)</f>
        <v>0</v>
      </c>
      <c r="H54" s="149">
        <f>F54+G54</f>
        <v>26554</v>
      </c>
      <c r="I54" s="149">
        <f>SUM(Лист1!J286)</f>
        <v>0</v>
      </c>
      <c r="J54" s="149">
        <f>SUM(Лист1!K286)</f>
        <v>0</v>
      </c>
      <c r="K54" s="149">
        <f>I54+J54</f>
        <v>0</v>
      </c>
      <c r="L54" s="149">
        <f>SUM(Лист1!M286)</f>
        <v>0</v>
      </c>
      <c r="M54" s="149">
        <f>SUM(Лист1!N286)</f>
        <v>0</v>
      </c>
      <c r="N54" s="343">
        <f t="shared" si="2"/>
        <v>0</v>
      </c>
    </row>
    <row r="55" spans="1:15" ht="77.25" x14ac:dyDescent="0.25">
      <c r="A55" s="211" t="s">
        <v>248</v>
      </c>
      <c r="B55" s="102" t="s">
        <v>21</v>
      </c>
      <c r="C55" s="103" t="s">
        <v>39</v>
      </c>
      <c r="D55" s="103" t="s">
        <v>402</v>
      </c>
      <c r="E55" s="102" t="s">
        <v>7</v>
      </c>
      <c r="F55" s="149">
        <f>F56+F61</f>
        <v>1827630</v>
      </c>
      <c r="G55" s="149">
        <f t="shared" ref="G55:N55" si="23">G56+G61</f>
        <v>0</v>
      </c>
      <c r="H55" s="149">
        <f t="shared" si="23"/>
        <v>1827630</v>
      </c>
      <c r="I55" s="149">
        <f t="shared" si="23"/>
        <v>1827630</v>
      </c>
      <c r="J55" s="149">
        <f t="shared" si="23"/>
        <v>0</v>
      </c>
      <c r="K55" s="149">
        <f t="shared" si="23"/>
        <v>1827630</v>
      </c>
      <c r="L55" s="149">
        <f t="shared" si="23"/>
        <v>1827630</v>
      </c>
      <c r="M55" s="149">
        <f t="shared" si="23"/>
        <v>0</v>
      </c>
      <c r="N55" s="149">
        <f t="shared" si="23"/>
        <v>1827630</v>
      </c>
    </row>
    <row r="56" spans="1:15" ht="153.75" x14ac:dyDescent="0.25">
      <c r="A56" s="211" t="s">
        <v>399</v>
      </c>
      <c r="B56" s="102" t="s">
        <v>21</v>
      </c>
      <c r="C56" s="103" t="s">
        <v>39</v>
      </c>
      <c r="D56" s="103" t="s">
        <v>403</v>
      </c>
      <c r="E56" s="102" t="s">
        <v>7</v>
      </c>
      <c r="F56" s="149">
        <f>F57+F59</f>
        <v>1305450</v>
      </c>
      <c r="G56" s="149">
        <f t="shared" ref="G56:N56" si="24">G57+G59</f>
        <v>0</v>
      </c>
      <c r="H56" s="149">
        <f t="shared" si="24"/>
        <v>1305450</v>
      </c>
      <c r="I56" s="149">
        <f t="shared" si="24"/>
        <v>1305647</v>
      </c>
      <c r="J56" s="149">
        <f t="shared" si="24"/>
        <v>0</v>
      </c>
      <c r="K56" s="149">
        <f t="shared" si="24"/>
        <v>1305647</v>
      </c>
      <c r="L56" s="149">
        <f t="shared" si="24"/>
        <v>1305650</v>
      </c>
      <c r="M56" s="149">
        <f t="shared" si="24"/>
        <v>0</v>
      </c>
      <c r="N56" s="149">
        <f t="shared" si="24"/>
        <v>1305650</v>
      </c>
    </row>
    <row r="57" spans="1:15" ht="43.5" x14ac:dyDescent="0.25">
      <c r="A57" s="114" t="s">
        <v>28</v>
      </c>
      <c r="B57" s="102" t="s">
        <v>21</v>
      </c>
      <c r="C57" s="103" t="s">
        <v>39</v>
      </c>
      <c r="D57" s="103" t="s">
        <v>403</v>
      </c>
      <c r="E57" s="102" t="s">
        <v>29</v>
      </c>
      <c r="F57" s="149">
        <f>F58</f>
        <v>843425.44</v>
      </c>
      <c r="G57" s="149">
        <f t="shared" ref="G57:N57" si="25">G58</f>
        <v>0</v>
      </c>
      <c r="H57" s="149">
        <f t="shared" si="25"/>
        <v>843425.44</v>
      </c>
      <c r="I57" s="149">
        <f t="shared" si="25"/>
        <v>910246</v>
      </c>
      <c r="J57" s="149">
        <f t="shared" si="25"/>
        <v>0</v>
      </c>
      <c r="K57" s="149">
        <f t="shared" si="25"/>
        <v>910246</v>
      </c>
      <c r="L57" s="149">
        <f t="shared" si="25"/>
        <v>946650</v>
      </c>
      <c r="M57" s="149">
        <f t="shared" si="25"/>
        <v>0</v>
      </c>
      <c r="N57" s="149">
        <f t="shared" si="25"/>
        <v>946650</v>
      </c>
    </row>
    <row r="58" spans="1:15" x14ac:dyDescent="0.25">
      <c r="A58" s="106" t="s">
        <v>30</v>
      </c>
      <c r="B58" s="102" t="s">
        <v>21</v>
      </c>
      <c r="C58" s="103" t="s">
        <v>39</v>
      </c>
      <c r="D58" s="103" t="s">
        <v>403</v>
      </c>
      <c r="E58" s="102" t="s">
        <v>31</v>
      </c>
      <c r="F58" s="149">
        <f>SUBTOTAL(9,Лист1!G290)</f>
        <v>843425.44</v>
      </c>
      <c r="G58" s="149">
        <f>SUBTOTAL(9,Лист1!H290)</f>
        <v>0</v>
      </c>
      <c r="H58" s="149">
        <f>F58+G58</f>
        <v>843425.44</v>
      </c>
      <c r="I58" s="149">
        <f>SUBTOTAL(9,Лист1!J290)</f>
        <v>910246</v>
      </c>
      <c r="J58" s="149"/>
      <c r="K58" s="149">
        <f>I58+J58</f>
        <v>910246</v>
      </c>
      <c r="L58" s="149">
        <f>SUBTOTAL(9,Лист1!M290)</f>
        <v>946650</v>
      </c>
      <c r="M58" s="149">
        <f>SUBTOTAL(9,Лист1!N290)</f>
        <v>0</v>
      </c>
      <c r="N58" s="343">
        <f t="shared" si="2"/>
        <v>946650</v>
      </c>
    </row>
    <row r="59" spans="1:15" x14ac:dyDescent="0.25">
      <c r="A59" s="114" t="s">
        <v>11</v>
      </c>
      <c r="B59" s="102" t="s">
        <v>21</v>
      </c>
      <c r="C59" s="103" t="s">
        <v>39</v>
      </c>
      <c r="D59" s="103" t="s">
        <v>403</v>
      </c>
      <c r="E59" s="102" t="s">
        <v>12</v>
      </c>
      <c r="F59" s="149">
        <f>F60</f>
        <v>462024.56</v>
      </c>
      <c r="G59" s="149">
        <f t="shared" ref="G59:N59" si="26">G60</f>
        <v>0</v>
      </c>
      <c r="H59" s="149">
        <f t="shared" si="26"/>
        <v>462024.56</v>
      </c>
      <c r="I59" s="149">
        <f t="shared" si="26"/>
        <v>395401</v>
      </c>
      <c r="J59" s="149">
        <f t="shared" si="26"/>
        <v>0</v>
      </c>
      <c r="K59" s="149">
        <f t="shared" si="26"/>
        <v>395401</v>
      </c>
      <c r="L59" s="149">
        <f t="shared" si="26"/>
        <v>359000</v>
      </c>
      <c r="M59" s="149">
        <f t="shared" si="26"/>
        <v>0</v>
      </c>
      <c r="N59" s="149">
        <f t="shared" si="26"/>
        <v>359000</v>
      </c>
    </row>
    <row r="60" spans="1:15" ht="23.25" x14ac:dyDescent="0.25">
      <c r="A60" s="106" t="s">
        <v>140</v>
      </c>
      <c r="B60" s="102" t="s">
        <v>21</v>
      </c>
      <c r="C60" s="103" t="s">
        <v>39</v>
      </c>
      <c r="D60" s="103" t="s">
        <v>403</v>
      </c>
      <c r="E60" s="102" t="s">
        <v>14</v>
      </c>
      <c r="F60" s="149">
        <f>SUBTOTAL(9,Лист1!G292)</f>
        <v>462024.56</v>
      </c>
      <c r="G60" s="149">
        <f>SUBTOTAL(9,Лист1!H292)</f>
        <v>0</v>
      </c>
      <c r="H60" s="149">
        <f>F60+G60</f>
        <v>462024.56</v>
      </c>
      <c r="I60" s="149">
        <f>SUBTOTAL(9,Лист1!J292)</f>
        <v>395401</v>
      </c>
      <c r="J60" s="149"/>
      <c r="K60" s="149">
        <f>I60+J60</f>
        <v>395401</v>
      </c>
      <c r="L60" s="149">
        <f>SUBTOTAL(9,Лист1!M292)</f>
        <v>359000</v>
      </c>
      <c r="M60" s="149">
        <f>SUBTOTAL(9,Лист1!N292)</f>
        <v>0</v>
      </c>
      <c r="N60" s="343">
        <f t="shared" si="2"/>
        <v>359000</v>
      </c>
    </row>
    <row r="61" spans="1:15" ht="141" x14ac:dyDescent="0.25">
      <c r="A61" s="211" t="s">
        <v>400</v>
      </c>
      <c r="B61" s="102" t="s">
        <v>21</v>
      </c>
      <c r="C61" s="103" t="s">
        <v>39</v>
      </c>
      <c r="D61" s="103" t="s">
        <v>404</v>
      </c>
      <c r="E61" s="102" t="s">
        <v>7</v>
      </c>
      <c r="F61" s="149">
        <f>F62+F64</f>
        <v>522180</v>
      </c>
      <c r="G61" s="149">
        <f>G62+G64</f>
        <v>0</v>
      </c>
      <c r="H61" s="149">
        <f>H62+H64</f>
        <v>522180</v>
      </c>
      <c r="I61" s="149">
        <f t="shared" ref="I61:N61" si="27">I62+I64</f>
        <v>521983</v>
      </c>
      <c r="J61" s="149">
        <f t="shared" si="27"/>
        <v>0</v>
      </c>
      <c r="K61" s="149">
        <f t="shared" si="27"/>
        <v>521983</v>
      </c>
      <c r="L61" s="149">
        <f t="shared" si="27"/>
        <v>521980</v>
      </c>
      <c r="M61" s="149">
        <f t="shared" si="27"/>
        <v>0</v>
      </c>
      <c r="N61" s="149">
        <f t="shared" si="27"/>
        <v>521980</v>
      </c>
    </row>
    <row r="62" spans="1:15" ht="43.5" x14ac:dyDescent="0.25">
      <c r="A62" s="252" t="s">
        <v>28</v>
      </c>
      <c r="B62" s="102" t="s">
        <v>21</v>
      </c>
      <c r="C62" s="103" t="s">
        <v>39</v>
      </c>
      <c r="D62" s="103" t="s">
        <v>404</v>
      </c>
      <c r="E62" s="102" t="s">
        <v>29</v>
      </c>
      <c r="F62" s="149">
        <f>F63</f>
        <v>140272.84</v>
      </c>
      <c r="G62" s="149">
        <f>G63</f>
        <v>20000</v>
      </c>
      <c r="H62" s="149">
        <f>H63</f>
        <v>160272.84</v>
      </c>
      <c r="I62" s="149">
        <f t="shared" ref="I62:N62" si="28">I63</f>
        <v>278628</v>
      </c>
      <c r="J62" s="149">
        <f t="shared" si="28"/>
        <v>0</v>
      </c>
      <c r="K62" s="149">
        <f t="shared" si="28"/>
        <v>278628</v>
      </c>
      <c r="L62" s="149">
        <f t="shared" si="28"/>
        <v>289774</v>
      </c>
      <c r="M62" s="149">
        <f t="shared" si="28"/>
        <v>0</v>
      </c>
      <c r="N62" s="149">
        <f t="shared" si="28"/>
        <v>289774</v>
      </c>
    </row>
    <row r="63" spans="1:15" x14ac:dyDescent="0.25">
      <c r="A63" s="141" t="s">
        <v>30</v>
      </c>
      <c r="B63" s="102" t="s">
        <v>21</v>
      </c>
      <c r="C63" s="103" t="s">
        <v>39</v>
      </c>
      <c r="D63" s="103" t="s">
        <v>404</v>
      </c>
      <c r="E63" s="102" t="s">
        <v>31</v>
      </c>
      <c r="F63" s="149">
        <f>SUBTOTAL(9,Лист1!G295)</f>
        <v>140272.84</v>
      </c>
      <c r="G63" s="149">
        <f>SUBTOTAL(9,Лист1!H295)</f>
        <v>20000</v>
      </c>
      <c r="H63" s="149">
        <f>F63+G63</f>
        <v>160272.84</v>
      </c>
      <c r="I63" s="149">
        <f>SUBTOTAL(9,Лист1!J295)</f>
        <v>278628</v>
      </c>
      <c r="J63" s="149">
        <f>SUBTOTAL(9,Лист1!K295)</f>
        <v>0</v>
      </c>
      <c r="K63" s="149">
        <f>I63+J63</f>
        <v>278628</v>
      </c>
      <c r="L63" s="149">
        <f>SUBTOTAL(9,Лист1!M295)</f>
        <v>289774</v>
      </c>
      <c r="M63" s="149">
        <f>SUBTOTAL(9,Лист1!N295)</f>
        <v>0</v>
      </c>
      <c r="N63" s="343">
        <f t="shared" si="2"/>
        <v>289774</v>
      </c>
    </row>
    <row r="64" spans="1:15" x14ac:dyDescent="0.25">
      <c r="A64" s="141" t="s">
        <v>11</v>
      </c>
      <c r="B64" s="102" t="s">
        <v>21</v>
      </c>
      <c r="C64" s="103" t="s">
        <v>39</v>
      </c>
      <c r="D64" s="103" t="s">
        <v>404</v>
      </c>
      <c r="E64" s="102" t="s">
        <v>12</v>
      </c>
      <c r="F64" s="149">
        <f>F65</f>
        <v>381907.16</v>
      </c>
      <c r="G64" s="149">
        <f>G65</f>
        <v>-20000</v>
      </c>
      <c r="H64" s="149">
        <f>H65</f>
        <v>361907.16</v>
      </c>
      <c r="I64" s="149">
        <f t="shared" ref="I64:N64" si="29">I65</f>
        <v>243355</v>
      </c>
      <c r="J64" s="149">
        <f t="shared" si="29"/>
        <v>0</v>
      </c>
      <c r="K64" s="149">
        <f t="shared" si="29"/>
        <v>243355</v>
      </c>
      <c r="L64" s="149">
        <f t="shared" si="29"/>
        <v>232206</v>
      </c>
      <c r="M64" s="149">
        <f t="shared" si="29"/>
        <v>0</v>
      </c>
      <c r="N64" s="149">
        <f t="shared" si="29"/>
        <v>232206</v>
      </c>
    </row>
    <row r="65" spans="1:14" ht="33.75" x14ac:dyDescent="0.25">
      <c r="A65" s="258" t="s">
        <v>135</v>
      </c>
      <c r="B65" s="102" t="s">
        <v>21</v>
      </c>
      <c r="C65" s="103" t="s">
        <v>39</v>
      </c>
      <c r="D65" s="103" t="s">
        <v>404</v>
      </c>
      <c r="E65" s="102" t="s">
        <v>14</v>
      </c>
      <c r="F65" s="149">
        <f>SUBTOTAL(9,Лист1!G297)</f>
        <v>381907.16</v>
      </c>
      <c r="G65" s="149">
        <f>SUBTOTAL(9,Лист1!H297)</f>
        <v>-20000</v>
      </c>
      <c r="H65" s="149">
        <f>F65+G65</f>
        <v>361907.16</v>
      </c>
      <c r="I65" s="149">
        <f>SUBTOTAL(9,Лист1!J297)</f>
        <v>243355</v>
      </c>
      <c r="J65" s="149">
        <f>SUBTOTAL(9,Лист1!K297)</f>
        <v>0</v>
      </c>
      <c r="K65" s="149">
        <f>I65+J65</f>
        <v>243355</v>
      </c>
      <c r="L65" s="149">
        <f>SUBTOTAL(9,Лист1!M297)</f>
        <v>232206</v>
      </c>
      <c r="M65" s="149">
        <f>SUBTOTAL(9,Лист1!N297)</f>
        <v>0</v>
      </c>
      <c r="N65" s="343">
        <f t="shared" si="2"/>
        <v>232206</v>
      </c>
    </row>
    <row r="66" spans="1:14" ht="51.75" x14ac:dyDescent="0.25">
      <c r="A66" s="211" t="s">
        <v>249</v>
      </c>
      <c r="B66" s="102" t="s">
        <v>21</v>
      </c>
      <c r="C66" s="103" t="s">
        <v>39</v>
      </c>
      <c r="D66" s="103" t="s">
        <v>405</v>
      </c>
      <c r="E66" s="102" t="s">
        <v>7</v>
      </c>
      <c r="F66" s="149">
        <f>F67+F69</f>
        <v>391635</v>
      </c>
      <c r="G66" s="149">
        <f>G67+G69</f>
        <v>0</v>
      </c>
      <c r="H66" s="149">
        <f>H67+H69</f>
        <v>391635</v>
      </c>
      <c r="I66" s="149">
        <f t="shared" ref="I66:N66" si="30">I67+I69</f>
        <v>391635</v>
      </c>
      <c r="J66" s="149">
        <f t="shared" si="30"/>
        <v>0</v>
      </c>
      <c r="K66" s="149">
        <f t="shared" si="30"/>
        <v>391635</v>
      </c>
      <c r="L66" s="149">
        <f t="shared" si="30"/>
        <v>391635</v>
      </c>
      <c r="M66" s="149">
        <f t="shared" si="30"/>
        <v>0</v>
      </c>
      <c r="N66" s="149">
        <f t="shared" si="30"/>
        <v>391635</v>
      </c>
    </row>
    <row r="67" spans="1:14" ht="43.5" x14ac:dyDescent="0.25">
      <c r="A67" s="252" t="s">
        <v>28</v>
      </c>
      <c r="B67" s="102" t="s">
        <v>21</v>
      </c>
      <c r="C67" s="103" t="s">
        <v>39</v>
      </c>
      <c r="D67" s="103" t="s">
        <v>405</v>
      </c>
      <c r="E67" s="102" t="s">
        <v>29</v>
      </c>
      <c r="F67" s="149">
        <f>F68</f>
        <v>287280</v>
      </c>
      <c r="G67" s="149">
        <f>G68</f>
        <v>0</v>
      </c>
      <c r="H67" s="149">
        <f>H68</f>
        <v>287280</v>
      </c>
      <c r="I67" s="149">
        <f t="shared" ref="I67:N67" si="31">I68</f>
        <v>291887</v>
      </c>
      <c r="J67" s="149">
        <f t="shared" si="31"/>
        <v>0</v>
      </c>
      <c r="K67" s="149">
        <f t="shared" si="31"/>
        <v>291887</v>
      </c>
      <c r="L67" s="149">
        <f t="shared" si="31"/>
        <v>303563</v>
      </c>
      <c r="M67" s="149">
        <f t="shared" si="31"/>
        <v>0</v>
      </c>
      <c r="N67" s="149">
        <f t="shared" si="31"/>
        <v>303563</v>
      </c>
    </row>
    <row r="68" spans="1:14" x14ac:dyDescent="0.25">
      <c r="A68" s="141" t="s">
        <v>30</v>
      </c>
      <c r="B68" s="102" t="s">
        <v>21</v>
      </c>
      <c r="C68" s="103" t="s">
        <v>39</v>
      </c>
      <c r="D68" s="103" t="s">
        <v>405</v>
      </c>
      <c r="E68" s="102" t="s">
        <v>31</v>
      </c>
      <c r="F68" s="149">
        <f>SUBTOTAL(9,Лист1!G300)</f>
        <v>287280</v>
      </c>
      <c r="G68" s="149">
        <f>SUBTOTAL(9,Лист1!H300)</f>
        <v>0</v>
      </c>
      <c r="H68" s="149">
        <f>F68+G68</f>
        <v>287280</v>
      </c>
      <c r="I68" s="149">
        <f>SUBTOTAL(9,Лист1!J300)</f>
        <v>291887</v>
      </c>
      <c r="J68" s="149">
        <f>SUBTOTAL(9,Лист1!K295)</f>
        <v>0</v>
      </c>
      <c r="K68" s="149">
        <f>I68+J68</f>
        <v>291887</v>
      </c>
      <c r="L68" s="149">
        <f>SUBTOTAL(9,Лист1!M300)</f>
        <v>303563</v>
      </c>
      <c r="M68" s="149">
        <f>SUBTOTAL(9,Лист1!N295)</f>
        <v>0</v>
      </c>
      <c r="N68" s="343">
        <f t="shared" si="2"/>
        <v>303563</v>
      </c>
    </row>
    <row r="69" spans="1:14" x14ac:dyDescent="0.25">
      <c r="A69" s="252" t="s">
        <v>11</v>
      </c>
      <c r="B69" s="102" t="s">
        <v>21</v>
      </c>
      <c r="C69" s="103" t="s">
        <v>39</v>
      </c>
      <c r="D69" s="103" t="s">
        <v>405</v>
      </c>
      <c r="E69" s="102" t="s">
        <v>12</v>
      </c>
      <c r="F69" s="149">
        <f>F70</f>
        <v>104355</v>
      </c>
      <c r="G69" s="149">
        <f>G70</f>
        <v>0</v>
      </c>
      <c r="H69" s="149">
        <f>H70</f>
        <v>104355</v>
      </c>
      <c r="I69" s="149">
        <f t="shared" ref="I69:N69" si="32">I70</f>
        <v>99748</v>
      </c>
      <c r="J69" s="149">
        <f t="shared" si="32"/>
        <v>0</v>
      </c>
      <c r="K69" s="149">
        <f t="shared" si="32"/>
        <v>99748</v>
      </c>
      <c r="L69" s="149">
        <f t="shared" si="32"/>
        <v>88072</v>
      </c>
      <c r="M69" s="149">
        <f t="shared" si="32"/>
        <v>0</v>
      </c>
      <c r="N69" s="149">
        <f t="shared" si="32"/>
        <v>88072</v>
      </c>
    </row>
    <row r="70" spans="1:14" ht="23.25" x14ac:dyDescent="0.25">
      <c r="A70" s="141" t="s">
        <v>140</v>
      </c>
      <c r="B70" s="102" t="s">
        <v>21</v>
      </c>
      <c r="C70" s="103" t="s">
        <v>39</v>
      </c>
      <c r="D70" s="103" t="s">
        <v>405</v>
      </c>
      <c r="E70" s="102" t="s">
        <v>14</v>
      </c>
      <c r="F70" s="149">
        <f>SUBTOTAL(9,Лист1!G302)</f>
        <v>104355</v>
      </c>
      <c r="G70" s="149">
        <f>SUBTOTAL(9,Лист1!H302)</f>
        <v>0</v>
      </c>
      <c r="H70" s="149">
        <f>F70+G70</f>
        <v>104355</v>
      </c>
      <c r="I70" s="149">
        <f>SUBTOTAL(9,Лист1!J302)</f>
        <v>99748</v>
      </c>
      <c r="J70" s="149">
        <f>SUBTOTAL(9,Лист1!K302)</f>
        <v>0</v>
      </c>
      <c r="K70" s="149">
        <f>I70+J70</f>
        <v>99748</v>
      </c>
      <c r="L70" s="149">
        <f>SUBTOTAL(9,Лист1!M302)</f>
        <v>88072</v>
      </c>
      <c r="M70" s="149">
        <f>SUBTOTAL(9,Лист1!N302)</f>
        <v>0</v>
      </c>
      <c r="N70" s="343">
        <f t="shared" si="2"/>
        <v>88072</v>
      </c>
    </row>
    <row r="71" spans="1:14" ht="115.5" x14ac:dyDescent="0.25">
      <c r="A71" s="112" t="s">
        <v>192</v>
      </c>
      <c r="B71" s="102" t="s">
        <v>21</v>
      </c>
      <c r="C71" s="103" t="s">
        <v>39</v>
      </c>
      <c r="D71" s="103" t="s">
        <v>406</v>
      </c>
      <c r="E71" s="102" t="s">
        <v>7</v>
      </c>
      <c r="F71" s="149">
        <f>F72+F74</f>
        <v>1566540</v>
      </c>
      <c r="G71" s="149">
        <f>G72+G74</f>
        <v>0</v>
      </c>
      <c r="H71" s="149">
        <f>H72+H74</f>
        <v>1566540</v>
      </c>
      <c r="I71" s="149">
        <f t="shared" ref="I71:N71" si="33">I72+I74</f>
        <v>1566474</v>
      </c>
      <c r="J71" s="149">
        <f t="shared" si="33"/>
        <v>0</v>
      </c>
      <c r="K71" s="149">
        <f t="shared" si="33"/>
        <v>1566474</v>
      </c>
      <c r="L71" s="149">
        <f t="shared" si="33"/>
        <v>1566540</v>
      </c>
      <c r="M71" s="149">
        <f t="shared" si="33"/>
        <v>0</v>
      </c>
      <c r="N71" s="149">
        <f t="shared" si="33"/>
        <v>1566540</v>
      </c>
    </row>
    <row r="72" spans="1:14" ht="34.5" x14ac:dyDescent="0.25">
      <c r="A72" s="106" t="s">
        <v>28</v>
      </c>
      <c r="B72" s="102" t="s">
        <v>21</v>
      </c>
      <c r="C72" s="103" t="s">
        <v>39</v>
      </c>
      <c r="D72" s="103" t="s">
        <v>406</v>
      </c>
      <c r="E72" s="102" t="s">
        <v>29</v>
      </c>
      <c r="F72" s="149">
        <f>F73</f>
        <v>1482480.56</v>
      </c>
      <c r="G72" s="149">
        <f>G73</f>
        <v>0</v>
      </c>
      <c r="H72" s="149">
        <f>H73</f>
        <v>1482480.56</v>
      </c>
      <c r="I72" s="149">
        <f t="shared" ref="I72:N72" si="34">I73</f>
        <v>1293388</v>
      </c>
      <c r="J72" s="149">
        <f t="shared" si="34"/>
        <v>0</v>
      </c>
      <c r="K72" s="149">
        <f t="shared" si="34"/>
        <v>1293388</v>
      </c>
      <c r="L72" s="149">
        <f t="shared" si="34"/>
        <v>1345193</v>
      </c>
      <c r="M72" s="149">
        <f t="shared" si="34"/>
        <v>0</v>
      </c>
      <c r="N72" s="149">
        <f t="shared" si="34"/>
        <v>1345193</v>
      </c>
    </row>
    <row r="73" spans="1:14" x14ac:dyDescent="0.25">
      <c r="A73" s="106" t="s">
        <v>30</v>
      </c>
      <c r="B73" s="102" t="s">
        <v>21</v>
      </c>
      <c r="C73" s="103" t="s">
        <v>39</v>
      </c>
      <c r="D73" s="103" t="s">
        <v>406</v>
      </c>
      <c r="E73" s="102" t="s">
        <v>31</v>
      </c>
      <c r="F73" s="149">
        <f>SUBTOTAL(9,Лист1!G305)</f>
        <v>1482480.56</v>
      </c>
      <c r="G73" s="149">
        <f>SUBTOTAL(9,Лист1!H305)</f>
        <v>0</v>
      </c>
      <c r="H73" s="149">
        <f>F73+G73</f>
        <v>1482480.56</v>
      </c>
      <c r="I73" s="149">
        <f>SUBTOTAL(9,Лист1!J305)</f>
        <v>1293388</v>
      </c>
      <c r="J73" s="149">
        <f>SUBTOTAL(9,Лист1!K305)</f>
        <v>0</v>
      </c>
      <c r="K73" s="149">
        <f>I73+J73</f>
        <v>1293388</v>
      </c>
      <c r="L73" s="149">
        <f>SUBTOTAL(9,Лист1!M305)</f>
        <v>1345193</v>
      </c>
      <c r="M73" s="149">
        <f>SUBTOTAL(9,Лист1!N305)</f>
        <v>0</v>
      </c>
      <c r="N73" s="343">
        <f t="shared" si="2"/>
        <v>1345193</v>
      </c>
    </row>
    <row r="74" spans="1:14" x14ac:dyDescent="0.25">
      <c r="A74" s="106" t="s">
        <v>11</v>
      </c>
      <c r="B74" s="102" t="s">
        <v>21</v>
      </c>
      <c r="C74" s="103" t="s">
        <v>39</v>
      </c>
      <c r="D74" s="103" t="s">
        <v>406</v>
      </c>
      <c r="E74" s="102">
        <v>200</v>
      </c>
      <c r="F74" s="149">
        <f>F75</f>
        <v>84059.44</v>
      </c>
      <c r="G74" s="149">
        <f>G75</f>
        <v>0</v>
      </c>
      <c r="H74" s="149">
        <f>H75</f>
        <v>84059.44</v>
      </c>
      <c r="I74" s="149">
        <f t="shared" ref="I74:N74" si="35">I75</f>
        <v>273086</v>
      </c>
      <c r="J74" s="149">
        <f t="shared" si="35"/>
        <v>0</v>
      </c>
      <c r="K74" s="149">
        <f t="shared" si="35"/>
        <v>273086</v>
      </c>
      <c r="L74" s="149">
        <f t="shared" si="35"/>
        <v>221347</v>
      </c>
      <c r="M74" s="149">
        <f t="shared" si="35"/>
        <v>0</v>
      </c>
      <c r="N74" s="149">
        <f t="shared" si="35"/>
        <v>221347</v>
      </c>
    </row>
    <row r="75" spans="1:14" ht="23.25" x14ac:dyDescent="0.25">
      <c r="A75" s="106" t="s">
        <v>140</v>
      </c>
      <c r="B75" s="102" t="s">
        <v>21</v>
      </c>
      <c r="C75" s="103" t="s">
        <v>39</v>
      </c>
      <c r="D75" s="103" t="s">
        <v>406</v>
      </c>
      <c r="E75" s="102" t="s">
        <v>14</v>
      </c>
      <c r="F75" s="149">
        <f>SUBTOTAL(9,Лист1!G307)</f>
        <v>84059.44</v>
      </c>
      <c r="G75" s="149">
        <f>SUBTOTAL(9,Лист1!H307)</f>
        <v>0</v>
      </c>
      <c r="H75" s="149">
        <f>F75+G75</f>
        <v>84059.44</v>
      </c>
      <c r="I75" s="149">
        <f>SUBTOTAL(9,Лист1!J307)</f>
        <v>273086</v>
      </c>
      <c r="J75" s="149">
        <f>SUBTOTAL(9,Лист1!K307)</f>
        <v>0</v>
      </c>
      <c r="K75" s="149">
        <f>I75+J75</f>
        <v>273086</v>
      </c>
      <c r="L75" s="149">
        <f>SUBTOTAL(9,Лист1!M307)</f>
        <v>221347</v>
      </c>
      <c r="M75" s="149">
        <f>SUBTOTAL(9,Лист1!N307)</f>
        <v>0</v>
      </c>
      <c r="N75" s="343">
        <f t="shared" si="2"/>
        <v>221347</v>
      </c>
    </row>
    <row r="76" spans="1:14" ht="51.75" x14ac:dyDescent="0.25">
      <c r="A76" s="238" t="s">
        <v>516</v>
      </c>
      <c r="B76" s="250" t="s">
        <v>21</v>
      </c>
      <c r="C76" s="249" t="s">
        <v>39</v>
      </c>
      <c r="D76" s="249" t="s">
        <v>522</v>
      </c>
      <c r="E76" s="251" t="s">
        <v>7</v>
      </c>
      <c r="F76" s="184">
        <f t="shared" ref="F76:G77" si="36">SUM(F77)</f>
        <v>0</v>
      </c>
      <c r="G76" s="184">
        <f t="shared" si="36"/>
        <v>445306.63</v>
      </c>
      <c r="H76" s="149">
        <f t="shared" ref="H76:H78" si="37">F76+G76</f>
        <v>445306.63</v>
      </c>
      <c r="I76" s="149"/>
      <c r="J76" s="149"/>
      <c r="K76" s="149"/>
      <c r="L76" s="149"/>
      <c r="M76" s="149"/>
      <c r="N76" s="343"/>
    </row>
    <row r="77" spans="1:14" ht="43.5" x14ac:dyDescent="0.25">
      <c r="A77" s="252" t="s">
        <v>28</v>
      </c>
      <c r="B77" s="155" t="s">
        <v>21</v>
      </c>
      <c r="C77" s="156" t="s">
        <v>39</v>
      </c>
      <c r="D77" s="249" t="s">
        <v>522</v>
      </c>
      <c r="E77" s="155" t="s">
        <v>29</v>
      </c>
      <c r="F77" s="184">
        <f t="shared" si="36"/>
        <v>0</v>
      </c>
      <c r="G77" s="184">
        <f t="shared" si="36"/>
        <v>445306.63</v>
      </c>
      <c r="H77" s="149">
        <f t="shared" si="37"/>
        <v>445306.63</v>
      </c>
      <c r="I77" s="149"/>
      <c r="J77" s="149"/>
      <c r="K77" s="149"/>
      <c r="L77" s="149"/>
      <c r="M77" s="149"/>
      <c r="N77" s="343"/>
    </row>
    <row r="78" spans="1:14" x14ac:dyDescent="0.25">
      <c r="A78" s="141" t="s">
        <v>30</v>
      </c>
      <c r="B78" s="155" t="s">
        <v>21</v>
      </c>
      <c r="C78" s="156" t="s">
        <v>39</v>
      </c>
      <c r="D78" s="249" t="s">
        <v>522</v>
      </c>
      <c r="E78" s="155" t="s">
        <v>31</v>
      </c>
      <c r="F78" s="184">
        <f>SUBTOTAL(9,Лист1!G310)</f>
        <v>0</v>
      </c>
      <c r="G78" s="184">
        <f>SUBTOTAL(9,Лист1!H310)</f>
        <v>445306.63</v>
      </c>
      <c r="H78" s="149">
        <f t="shared" si="37"/>
        <v>445306.63</v>
      </c>
      <c r="I78" s="149"/>
      <c r="J78" s="149"/>
      <c r="K78" s="149"/>
      <c r="L78" s="149"/>
      <c r="M78" s="149"/>
      <c r="N78" s="343"/>
    </row>
    <row r="79" spans="1:14" ht="39" x14ac:dyDescent="0.25">
      <c r="A79" s="211" t="s">
        <v>496</v>
      </c>
      <c r="B79" s="250" t="s">
        <v>21</v>
      </c>
      <c r="C79" s="249" t="s">
        <v>39</v>
      </c>
      <c r="D79" s="249">
        <v>7000055490</v>
      </c>
      <c r="E79" s="251" t="s">
        <v>7</v>
      </c>
      <c r="F79" s="184">
        <f>SUM(F80)</f>
        <v>504542.98</v>
      </c>
      <c r="G79" s="184">
        <f>SUM(G80)</f>
        <v>0</v>
      </c>
      <c r="H79" s="204">
        <f t="shared" ref="H79:H81" si="38">SUM(F79+G79)</f>
        <v>504542.98</v>
      </c>
      <c r="I79" s="149"/>
      <c r="J79" s="149"/>
      <c r="K79" s="149"/>
      <c r="L79" s="149"/>
      <c r="M79" s="149"/>
      <c r="N79" s="343"/>
    </row>
    <row r="80" spans="1:14" ht="43.5" x14ac:dyDescent="0.25">
      <c r="A80" s="252" t="s">
        <v>28</v>
      </c>
      <c r="B80" s="155" t="s">
        <v>21</v>
      </c>
      <c r="C80" s="156" t="s">
        <v>39</v>
      </c>
      <c r="D80" s="249">
        <v>7000055490</v>
      </c>
      <c r="E80" s="155" t="s">
        <v>29</v>
      </c>
      <c r="F80" s="184">
        <f>SUM(F81)</f>
        <v>504542.98</v>
      </c>
      <c r="G80" s="184">
        <f>SUM(G81)</f>
        <v>0</v>
      </c>
      <c r="H80" s="204">
        <f t="shared" si="38"/>
        <v>504542.98</v>
      </c>
      <c r="I80" s="149"/>
      <c r="J80" s="149"/>
      <c r="K80" s="149"/>
      <c r="L80" s="149"/>
      <c r="M80" s="149"/>
      <c r="N80" s="343"/>
    </row>
    <row r="81" spans="1:14" x14ac:dyDescent="0.25">
      <c r="A81" s="141" t="s">
        <v>30</v>
      </c>
      <c r="B81" s="155" t="s">
        <v>21</v>
      </c>
      <c r="C81" s="156" t="s">
        <v>39</v>
      </c>
      <c r="D81" s="249">
        <v>7000055490</v>
      </c>
      <c r="E81" s="155" t="s">
        <v>31</v>
      </c>
      <c r="F81" s="184">
        <f>SUBTOTAL(9,Лист1!G313)</f>
        <v>504542.98</v>
      </c>
      <c r="G81" s="184">
        <f>SUBTOTAL(9,Лист1!H313)</f>
        <v>0</v>
      </c>
      <c r="H81" s="204">
        <f t="shared" si="38"/>
        <v>504542.98</v>
      </c>
      <c r="I81" s="149"/>
      <c r="J81" s="149"/>
      <c r="K81" s="149"/>
      <c r="L81" s="149"/>
      <c r="M81" s="149"/>
      <c r="N81" s="343"/>
    </row>
    <row r="82" spans="1:14" x14ac:dyDescent="0.25">
      <c r="A82" s="116" t="s">
        <v>184</v>
      </c>
      <c r="B82" s="191" t="s">
        <v>21</v>
      </c>
      <c r="C82" s="186" t="s">
        <v>55</v>
      </c>
      <c r="D82" s="189" t="s">
        <v>106</v>
      </c>
      <c r="E82" s="190" t="s">
        <v>7</v>
      </c>
      <c r="F82" s="216">
        <f t="shared" ref="F82:N84" si="39">SUM(F83)</f>
        <v>148986</v>
      </c>
      <c r="G82" s="216">
        <f t="shared" si="39"/>
        <v>0</v>
      </c>
      <c r="H82" s="216">
        <f t="shared" si="39"/>
        <v>148986</v>
      </c>
      <c r="I82" s="216">
        <f t="shared" si="39"/>
        <v>9026</v>
      </c>
      <c r="J82" s="216">
        <f t="shared" si="39"/>
        <v>0</v>
      </c>
      <c r="K82" s="216">
        <f t="shared" si="39"/>
        <v>9026</v>
      </c>
      <c r="L82" s="216">
        <f t="shared" si="39"/>
        <v>8020</v>
      </c>
      <c r="M82" s="216">
        <f t="shared" si="39"/>
        <v>0</v>
      </c>
      <c r="N82" s="216">
        <f t="shared" si="39"/>
        <v>8020</v>
      </c>
    </row>
    <row r="83" spans="1:14" ht="51.75" x14ac:dyDescent="0.25">
      <c r="A83" s="211" t="s">
        <v>246</v>
      </c>
      <c r="B83" s="135" t="s">
        <v>21</v>
      </c>
      <c r="C83" s="142" t="s">
        <v>55</v>
      </c>
      <c r="D83" s="144" t="s">
        <v>362</v>
      </c>
      <c r="E83" s="171" t="s">
        <v>7</v>
      </c>
      <c r="F83" s="204">
        <f t="shared" si="39"/>
        <v>148986</v>
      </c>
      <c r="G83" s="204">
        <f t="shared" si="39"/>
        <v>0</v>
      </c>
      <c r="H83" s="204">
        <f t="shared" si="39"/>
        <v>148986</v>
      </c>
      <c r="I83" s="204">
        <f t="shared" si="39"/>
        <v>9026</v>
      </c>
      <c r="J83" s="204">
        <f t="shared" si="39"/>
        <v>0</v>
      </c>
      <c r="K83" s="204">
        <f t="shared" si="39"/>
        <v>9026</v>
      </c>
      <c r="L83" s="204">
        <f t="shared" si="39"/>
        <v>8020</v>
      </c>
      <c r="M83" s="204">
        <f t="shared" si="39"/>
        <v>0</v>
      </c>
      <c r="N83" s="204">
        <f t="shared" si="39"/>
        <v>8020</v>
      </c>
    </row>
    <row r="84" spans="1:14" x14ac:dyDescent="0.25">
      <c r="A84" s="114" t="s">
        <v>11</v>
      </c>
      <c r="B84" s="108" t="s">
        <v>21</v>
      </c>
      <c r="C84" s="103" t="s">
        <v>55</v>
      </c>
      <c r="D84" s="109" t="s">
        <v>362</v>
      </c>
      <c r="E84" s="108" t="s">
        <v>12</v>
      </c>
      <c r="F84" s="204">
        <f t="shared" si="39"/>
        <v>148986</v>
      </c>
      <c r="G84" s="204">
        <f t="shared" si="39"/>
        <v>0</v>
      </c>
      <c r="H84" s="204">
        <f t="shared" si="39"/>
        <v>148986</v>
      </c>
      <c r="I84" s="204">
        <f t="shared" si="39"/>
        <v>9026</v>
      </c>
      <c r="J84" s="204">
        <f t="shared" si="39"/>
        <v>0</v>
      </c>
      <c r="K84" s="204">
        <f t="shared" si="39"/>
        <v>9026</v>
      </c>
      <c r="L84" s="204">
        <f t="shared" si="39"/>
        <v>8020</v>
      </c>
      <c r="M84" s="204">
        <f t="shared" si="39"/>
        <v>0</v>
      </c>
      <c r="N84" s="204">
        <f t="shared" si="39"/>
        <v>8020</v>
      </c>
    </row>
    <row r="85" spans="1:14" ht="33.75" x14ac:dyDescent="0.25">
      <c r="A85" s="212" t="s">
        <v>135</v>
      </c>
      <c r="B85" s="108" t="s">
        <v>21</v>
      </c>
      <c r="C85" s="103" t="s">
        <v>55</v>
      </c>
      <c r="D85" s="109" t="s">
        <v>362</v>
      </c>
      <c r="E85" s="108" t="s">
        <v>14</v>
      </c>
      <c r="F85" s="204">
        <f>SUM(Лист1!G317)</f>
        <v>148986</v>
      </c>
      <c r="G85" s="204">
        <f>SUM(Лист1!H317)</f>
        <v>0</v>
      </c>
      <c r="H85" s="204">
        <f>F85+G85</f>
        <v>148986</v>
      </c>
      <c r="I85" s="204">
        <f>SUM(Лист1!J317)</f>
        <v>9026</v>
      </c>
      <c r="J85" s="204">
        <f>SUM(Лист1!K317)</f>
        <v>0</v>
      </c>
      <c r="K85" s="204">
        <f>I85+J85</f>
        <v>9026</v>
      </c>
      <c r="L85" s="204">
        <f>SUM(Лист1!M317)</f>
        <v>8020</v>
      </c>
      <c r="M85" s="204">
        <f>SUM(Лист1!N317)</f>
        <v>0</v>
      </c>
      <c r="N85" s="343">
        <f t="shared" si="2"/>
        <v>8020</v>
      </c>
    </row>
    <row r="86" spans="1:14" ht="39" x14ac:dyDescent="0.25">
      <c r="A86" s="101" t="s">
        <v>42</v>
      </c>
      <c r="B86" s="129" t="s">
        <v>21</v>
      </c>
      <c r="C86" s="129" t="s">
        <v>43</v>
      </c>
      <c r="D86" s="132" t="s">
        <v>106</v>
      </c>
      <c r="E86" s="133" t="s">
        <v>7</v>
      </c>
      <c r="F86" s="194">
        <f>SUM(F87+F103+F106+F111+F100+F97+F94)</f>
        <v>9571508.7599999998</v>
      </c>
      <c r="G86" s="194">
        <f>SUM(G87+G103+G106+G111+G100+G97+G94)</f>
        <v>153150.36000000002</v>
      </c>
      <c r="H86" s="194">
        <f>SUM(H87+H103+H106+H111+H100+H97+H94)</f>
        <v>9724659.120000001</v>
      </c>
      <c r="I86" s="194">
        <f t="shared" ref="I86:N86" si="40">SUM(I87+I103+I106+I111)</f>
        <v>8796300</v>
      </c>
      <c r="J86" s="194">
        <f t="shared" si="40"/>
        <v>0</v>
      </c>
      <c r="K86" s="194">
        <f t="shared" si="40"/>
        <v>8796300</v>
      </c>
      <c r="L86" s="194">
        <f t="shared" si="40"/>
        <v>9408990</v>
      </c>
      <c r="M86" s="194">
        <f t="shared" si="40"/>
        <v>0</v>
      </c>
      <c r="N86" s="194">
        <f t="shared" si="40"/>
        <v>9408990</v>
      </c>
    </row>
    <row r="87" spans="1:14" ht="26.25" x14ac:dyDescent="0.25">
      <c r="A87" s="117" t="s">
        <v>27</v>
      </c>
      <c r="B87" s="102" t="s">
        <v>21</v>
      </c>
      <c r="C87" s="102" t="s">
        <v>43</v>
      </c>
      <c r="D87" s="103" t="s">
        <v>342</v>
      </c>
      <c r="E87" s="104" t="s">
        <v>7</v>
      </c>
      <c r="F87" s="149">
        <f t="shared" ref="F87:N87" si="41">SUM(F88+F90+F92)</f>
        <v>8243509.1699999999</v>
      </c>
      <c r="G87" s="149">
        <f t="shared" si="41"/>
        <v>0</v>
      </c>
      <c r="H87" s="149">
        <f t="shared" si="41"/>
        <v>8243509.1699999999</v>
      </c>
      <c r="I87" s="149">
        <f t="shared" si="41"/>
        <v>7760600</v>
      </c>
      <c r="J87" s="149">
        <f t="shared" si="41"/>
        <v>0</v>
      </c>
      <c r="K87" s="149">
        <f t="shared" si="41"/>
        <v>7760600</v>
      </c>
      <c r="L87" s="149">
        <f t="shared" si="41"/>
        <v>8331050</v>
      </c>
      <c r="M87" s="149">
        <f t="shared" si="41"/>
        <v>0</v>
      </c>
      <c r="N87" s="149">
        <f t="shared" si="41"/>
        <v>8331050</v>
      </c>
    </row>
    <row r="88" spans="1:14" ht="35.450000000000003" customHeight="1" x14ac:dyDescent="0.25">
      <c r="A88" s="106" t="s">
        <v>28</v>
      </c>
      <c r="B88" s="102" t="s">
        <v>21</v>
      </c>
      <c r="C88" s="102" t="s">
        <v>43</v>
      </c>
      <c r="D88" s="103" t="s">
        <v>342</v>
      </c>
      <c r="E88" s="102" t="s">
        <v>29</v>
      </c>
      <c r="F88" s="149">
        <f t="shared" ref="F88:N88" si="42">SUM(F89)</f>
        <v>7453229.8200000003</v>
      </c>
      <c r="G88" s="149">
        <f t="shared" si="42"/>
        <v>0</v>
      </c>
      <c r="H88" s="149">
        <f t="shared" si="42"/>
        <v>7453229.8200000003</v>
      </c>
      <c r="I88" s="149">
        <f t="shared" si="42"/>
        <v>7327136</v>
      </c>
      <c r="J88" s="149">
        <f t="shared" si="42"/>
        <v>0</v>
      </c>
      <c r="K88" s="149">
        <f t="shared" si="42"/>
        <v>7327136</v>
      </c>
      <c r="L88" s="149">
        <f t="shared" si="42"/>
        <v>7671540</v>
      </c>
      <c r="M88" s="149">
        <f t="shared" si="42"/>
        <v>0</v>
      </c>
      <c r="N88" s="149">
        <f t="shared" si="42"/>
        <v>7671540</v>
      </c>
    </row>
    <row r="89" spans="1:14" x14ac:dyDescent="0.25">
      <c r="A89" s="106" t="s">
        <v>30</v>
      </c>
      <c r="B89" s="102" t="s">
        <v>21</v>
      </c>
      <c r="C89" s="102" t="s">
        <v>43</v>
      </c>
      <c r="D89" s="103" t="s">
        <v>342</v>
      </c>
      <c r="E89" s="102" t="s">
        <v>31</v>
      </c>
      <c r="F89" s="149">
        <f>SUM(Лист1!G147)</f>
        <v>7453229.8200000003</v>
      </c>
      <c r="G89" s="149">
        <f>SUM(Лист1!H147)</f>
        <v>0</v>
      </c>
      <c r="H89" s="149">
        <f>F89+G89</f>
        <v>7453229.8200000003</v>
      </c>
      <c r="I89" s="149">
        <f>SUM(Лист1!J147)</f>
        <v>7327136</v>
      </c>
      <c r="J89" s="149">
        <f>SUM(Лист1!K147)</f>
        <v>0</v>
      </c>
      <c r="K89" s="149">
        <f>I89+J89</f>
        <v>7327136</v>
      </c>
      <c r="L89" s="149">
        <f>SUM(Лист1!M147)</f>
        <v>7671540</v>
      </c>
      <c r="M89" s="149">
        <f>SUM(Лист1!N147)</f>
        <v>0</v>
      </c>
      <c r="N89" s="343">
        <f t="shared" si="2"/>
        <v>7671540</v>
      </c>
    </row>
    <row r="90" spans="1:14" x14ac:dyDescent="0.25">
      <c r="A90" s="106" t="s">
        <v>11</v>
      </c>
      <c r="B90" s="102" t="s">
        <v>21</v>
      </c>
      <c r="C90" s="102" t="s">
        <v>43</v>
      </c>
      <c r="D90" s="103" t="s">
        <v>342</v>
      </c>
      <c r="E90" s="102" t="s">
        <v>12</v>
      </c>
      <c r="F90" s="149">
        <f t="shared" ref="F90:N90" si="43">SUM(F91)</f>
        <v>783379.35</v>
      </c>
      <c r="G90" s="149">
        <f t="shared" si="43"/>
        <v>0</v>
      </c>
      <c r="H90" s="149">
        <f t="shared" si="43"/>
        <v>783379.35</v>
      </c>
      <c r="I90" s="149">
        <f t="shared" si="43"/>
        <v>426564</v>
      </c>
      <c r="J90" s="149">
        <f t="shared" si="43"/>
        <v>0</v>
      </c>
      <c r="K90" s="149">
        <f t="shared" si="43"/>
        <v>426564</v>
      </c>
      <c r="L90" s="149">
        <f t="shared" si="43"/>
        <v>652610</v>
      </c>
      <c r="M90" s="149">
        <f t="shared" si="43"/>
        <v>0</v>
      </c>
      <c r="N90" s="149">
        <f t="shared" si="43"/>
        <v>652610</v>
      </c>
    </row>
    <row r="91" spans="1:14" ht="23.25" x14ac:dyDescent="0.25">
      <c r="A91" s="106" t="s">
        <v>140</v>
      </c>
      <c r="B91" s="102" t="s">
        <v>21</v>
      </c>
      <c r="C91" s="102" t="s">
        <v>43</v>
      </c>
      <c r="D91" s="103" t="s">
        <v>342</v>
      </c>
      <c r="E91" s="102" t="s">
        <v>14</v>
      </c>
      <c r="F91" s="149">
        <f>SUM(Лист1!G149)</f>
        <v>783379.35</v>
      </c>
      <c r="G91" s="149">
        <f>SUM(Лист1!H149)</f>
        <v>0</v>
      </c>
      <c r="H91" s="149">
        <f>F91+G91</f>
        <v>783379.35</v>
      </c>
      <c r="I91" s="149">
        <f>SUM(Лист1!J149)</f>
        <v>426564</v>
      </c>
      <c r="J91" s="149">
        <f>SUM(Лист1!K149)</f>
        <v>0</v>
      </c>
      <c r="K91" s="149">
        <f>I91+J91</f>
        <v>426564</v>
      </c>
      <c r="L91" s="149">
        <f>SUM(Лист1!M149)</f>
        <v>652610</v>
      </c>
      <c r="M91" s="149">
        <f>SUM(Лист1!N149)</f>
        <v>0</v>
      </c>
      <c r="N91" s="343">
        <f t="shared" si="2"/>
        <v>652610</v>
      </c>
    </row>
    <row r="92" spans="1:14" x14ac:dyDescent="0.25">
      <c r="A92" s="106" t="s">
        <v>34</v>
      </c>
      <c r="B92" s="102" t="s">
        <v>21</v>
      </c>
      <c r="C92" s="102" t="s">
        <v>43</v>
      </c>
      <c r="D92" s="103" t="s">
        <v>342</v>
      </c>
      <c r="E92" s="102" t="s">
        <v>35</v>
      </c>
      <c r="F92" s="149">
        <f>SUM(F93)</f>
        <v>6900</v>
      </c>
      <c r="G92" s="149">
        <f t="shared" ref="G92:H92" si="44">SUM(G93)</f>
        <v>0</v>
      </c>
      <c r="H92" s="149">
        <f t="shared" si="44"/>
        <v>6900</v>
      </c>
      <c r="I92" s="149">
        <f>SUM(I93)</f>
        <v>6900</v>
      </c>
      <c r="J92" s="149">
        <f>SUM(J93)</f>
        <v>0</v>
      </c>
      <c r="K92" s="149">
        <f t="shared" ref="K92" si="45">SUM(K93)</f>
        <v>6900</v>
      </c>
      <c r="L92" s="149">
        <f>SUM(L93)</f>
        <v>6900</v>
      </c>
      <c r="M92" s="149">
        <f>SUM(M93)</f>
        <v>0</v>
      </c>
      <c r="N92" s="149">
        <f>SUM(N93)</f>
        <v>6900</v>
      </c>
    </row>
    <row r="93" spans="1:14" x14ac:dyDescent="0.25">
      <c r="A93" s="106" t="s">
        <v>122</v>
      </c>
      <c r="B93" s="102" t="s">
        <v>21</v>
      </c>
      <c r="C93" s="102" t="s">
        <v>43</v>
      </c>
      <c r="D93" s="103" t="s">
        <v>342</v>
      </c>
      <c r="E93" s="102" t="s">
        <v>121</v>
      </c>
      <c r="F93" s="149">
        <f>SUM(Лист1!G151)</f>
        <v>6900</v>
      </c>
      <c r="G93" s="149">
        <f>SUM(Лист1!H151)</f>
        <v>0</v>
      </c>
      <c r="H93" s="149">
        <f>F93+G93</f>
        <v>6900</v>
      </c>
      <c r="I93" s="149">
        <f>SUM(Лист1!J151)</f>
        <v>6900</v>
      </c>
      <c r="J93" s="149">
        <f>SUM(Лист1!K151)</f>
        <v>0</v>
      </c>
      <c r="K93" s="149">
        <f>I93+J93</f>
        <v>6900</v>
      </c>
      <c r="L93" s="149">
        <f>SUM(Лист1!M151)</f>
        <v>6900</v>
      </c>
      <c r="M93" s="149">
        <f>SUM(Лист1!N151)</f>
        <v>0</v>
      </c>
      <c r="N93" s="343">
        <f t="shared" si="2"/>
        <v>6900</v>
      </c>
    </row>
    <row r="94" spans="1:14" ht="51.75" x14ac:dyDescent="0.25">
      <c r="A94" s="238" t="s">
        <v>516</v>
      </c>
      <c r="B94" s="250" t="s">
        <v>21</v>
      </c>
      <c r="C94" s="250" t="s">
        <v>43</v>
      </c>
      <c r="D94" s="249" t="s">
        <v>520</v>
      </c>
      <c r="E94" s="250" t="s">
        <v>7</v>
      </c>
      <c r="F94" s="184">
        <f>SUM(F95)</f>
        <v>0</v>
      </c>
      <c r="G94" s="184">
        <f>SUM(G95)</f>
        <v>134021.38</v>
      </c>
      <c r="H94" s="149">
        <f t="shared" ref="H94:H96" si="46">F94+G94</f>
        <v>134021.38</v>
      </c>
      <c r="I94" s="149"/>
      <c r="J94" s="149"/>
      <c r="K94" s="149"/>
      <c r="L94" s="149"/>
      <c r="M94" s="149"/>
      <c r="N94" s="343"/>
    </row>
    <row r="95" spans="1:14" ht="43.5" x14ac:dyDescent="0.25">
      <c r="A95" s="252" t="s">
        <v>28</v>
      </c>
      <c r="B95" s="250" t="s">
        <v>21</v>
      </c>
      <c r="C95" s="250" t="s">
        <v>43</v>
      </c>
      <c r="D95" s="249" t="s">
        <v>520</v>
      </c>
      <c r="E95" s="250" t="s">
        <v>29</v>
      </c>
      <c r="F95" s="184">
        <f>SUM(F96)</f>
        <v>0</v>
      </c>
      <c r="G95" s="184">
        <f>SUM(G96)</f>
        <v>134021.38</v>
      </c>
      <c r="H95" s="149">
        <f t="shared" si="46"/>
        <v>134021.38</v>
      </c>
      <c r="I95" s="149"/>
      <c r="J95" s="149"/>
      <c r="K95" s="149"/>
      <c r="L95" s="149"/>
      <c r="M95" s="149"/>
      <c r="N95" s="343"/>
    </row>
    <row r="96" spans="1:14" ht="22.5" x14ac:dyDescent="0.25">
      <c r="A96" s="258" t="s">
        <v>134</v>
      </c>
      <c r="B96" s="250" t="s">
        <v>21</v>
      </c>
      <c r="C96" s="250" t="s">
        <v>43</v>
      </c>
      <c r="D96" s="249" t="s">
        <v>520</v>
      </c>
      <c r="E96" s="250" t="s">
        <v>31</v>
      </c>
      <c r="F96" s="184">
        <f>SUBTOTAL(9,Лист1!G154)</f>
        <v>0</v>
      </c>
      <c r="G96" s="184">
        <f>SUBTOTAL(9,Лист1!H154)</f>
        <v>134021.38</v>
      </c>
      <c r="H96" s="149">
        <f t="shared" si="46"/>
        <v>134021.38</v>
      </c>
      <c r="I96" s="149"/>
      <c r="J96" s="149"/>
      <c r="K96" s="149"/>
      <c r="L96" s="149"/>
      <c r="M96" s="149"/>
      <c r="N96" s="343"/>
    </row>
    <row r="97" spans="1:14" ht="51.75" x14ac:dyDescent="0.25">
      <c r="A97" s="238" t="s">
        <v>516</v>
      </c>
      <c r="B97" s="171" t="s">
        <v>21</v>
      </c>
      <c r="C97" s="146" t="s">
        <v>43</v>
      </c>
      <c r="D97" s="142">
        <v>7000015890</v>
      </c>
      <c r="E97" s="127" t="s">
        <v>7</v>
      </c>
      <c r="F97" s="184">
        <f t="shared" ref="F97:G98" si="47">SUM(F98)</f>
        <v>0</v>
      </c>
      <c r="G97" s="184">
        <f t="shared" si="47"/>
        <v>19128.98</v>
      </c>
      <c r="H97" s="204">
        <f t="shared" ref="H97:H99" si="48">SUM(F97+G97)</f>
        <v>19128.98</v>
      </c>
      <c r="I97" s="149"/>
      <c r="J97" s="149"/>
      <c r="K97" s="149"/>
      <c r="L97" s="149"/>
      <c r="M97" s="149"/>
      <c r="N97" s="343"/>
    </row>
    <row r="98" spans="1:14" ht="43.5" x14ac:dyDescent="0.25">
      <c r="A98" s="114" t="s">
        <v>28</v>
      </c>
      <c r="B98" s="110" t="s">
        <v>21</v>
      </c>
      <c r="C98" s="104" t="s">
        <v>43</v>
      </c>
      <c r="D98" s="142">
        <v>7000015890</v>
      </c>
      <c r="E98" s="102" t="s">
        <v>29</v>
      </c>
      <c r="F98" s="184">
        <f t="shared" si="47"/>
        <v>0</v>
      </c>
      <c r="G98" s="184">
        <f t="shared" si="47"/>
        <v>19128.98</v>
      </c>
      <c r="H98" s="204">
        <f t="shared" si="48"/>
        <v>19128.98</v>
      </c>
      <c r="I98" s="149"/>
      <c r="J98" s="149"/>
      <c r="K98" s="149"/>
      <c r="L98" s="149"/>
      <c r="M98" s="149"/>
      <c r="N98" s="343"/>
    </row>
    <row r="99" spans="1:14" x14ac:dyDescent="0.25">
      <c r="A99" s="106" t="s">
        <v>30</v>
      </c>
      <c r="B99" s="110" t="s">
        <v>21</v>
      </c>
      <c r="C99" s="104" t="s">
        <v>43</v>
      </c>
      <c r="D99" s="142">
        <v>7000015890</v>
      </c>
      <c r="E99" s="102" t="s">
        <v>31</v>
      </c>
      <c r="F99" s="184">
        <f>SUBTOTAL(9,Лист1!G569)</f>
        <v>0</v>
      </c>
      <c r="G99" s="184">
        <f>SUBTOTAL(9,Лист1!H569)</f>
        <v>19128.98</v>
      </c>
      <c r="H99" s="204">
        <f t="shared" si="48"/>
        <v>19128.98</v>
      </c>
      <c r="I99" s="149"/>
      <c r="J99" s="149"/>
      <c r="K99" s="149"/>
      <c r="L99" s="149"/>
      <c r="M99" s="149"/>
      <c r="N99" s="343"/>
    </row>
    <row r="100" spans="1:14" ht="39" x14ac:dyDescent="0.25">
      <c r="A100" s="238" t="s">
        <v>496</v>
      </c>
      <c r="B100" s="250" t="s">
        <v>21</v>
      </c>
      <c r="C100" s="250" t="s">
        <v>43</v>
      </c>
      <c r="D100" s="249">
        <v>7000055490</v>
      </c>
      <c r="E100" s="251" t="s">
        <v>7</v>
      </c>
      <c r="F100" s="184">
        <f>SUM(F101)</f>
        <v>276701.59000000003</v>
      </c>
      <c r="G100" s="184">
        <f>SUM(G101)</f>
        <v>0</v>
      </c>
      <c r="H100" s="204">
        <f t="shared" ref="H100:H102" si="49">SUM(F100+G100)</f>
        <v>276701.59000000003</v>
      </c>
      <c r="I100" s="149"/>
      <c r="J100" s="149"/>
      <c r="K100" s="149"/>
      <c r="L100" s="149"/>
      <c r="M100" s="149"/>
      <c r="N100" s="343"/>
    </row>
    <row r="101" spans="1:14" ht="43.5" x14ac:dyDescent="0.25">
      <c r="A101" s="252" t="s">
        <v>28</v>
      </c>
      <c r="B101" s="155" t="s">
        <v>21</v>
      </c>
      <c r="C101" s="155" t="s">
        <v>43</v>
      </c>
      <c r="D101" s="249">
        <v>7000055490</v>
      </c>
      <c r="E101" s="155" t="s">
        <v>29</v>
      </c>
      <c r="F101" s="184">
        <f>SUM(F102)</f>
        <v>276701.59000000003</v>
      </c>
      <c r="G101" s="184">
        <f>SUM(G102)</f>
        <v>0</v>
      </c>
      <c r="H101" s="204">
        <f t="shared" si="49"/>
        <v>276701.59000000003</v>
      </c>
      <c r="I101" s="149"/>
      <c r="J101" s="149"/>
      <c r="K101" s="149"/>
      <c r="L101" s="149"/>
      <c r="M101" s="149"/>
      <c r="N101" s="343"/>
    </row>
    <row r="102" spans="1:14" ht="22.5" x14ac:dyDescent="0.25">
      <c r="A102" s="258" t="s">
        <v>134</v>
      </c>
      <c r="B102" s="155" t="s">
        <v>21</v>
      </c>
      <c r="C102" s="155" t="s">
        <v>43</v>
      </c>
      <c r="D102" s="249">
        <v>7000055490</v>
      </c>
      <c r="E102" s="155" t="s">
        <v>31</v>
      </c>
      <c r="F102" s="184">
        <f>SUBTOTAL(9,Лист1!G157)</f>
        <v>276701.59000000003</v>
      </c>
      <c r="G102" s="184">
        <f>SUBTOTAL(9,Лист1!H157)</f>
        <v>0</v>
      </c>
      <c r="H102" s="204">
        <f t="shared" si="49"/>
        <v>276701.59000000003</v>
      </c>
      <c r="I102" s="149"/>
      <c r="J102" s="149"/>
      <c r="K102" s="149"/>
      <c r="L102" s="149"/>
      <c r="M102" s="149"/>
      <c r="N102" s="343"/>
    </row>
    <row r="103" spans="1:14" ht="39" x14ac:dyDescent="0.25">
      <c r="A103" s="113" t="s">
        <v>183</v>
      </c>
      <c r="B103" s="171" t="s">
        <v>21</v>
      </c>
      <c r="C103" s="146" t="s">
        <v>43</v>
      </c>
      <c r="D103" s="142">
        <v>7000080050</v>
      </c>
      <c r="E103" s="127" t="s">
        <v>7</v>
      </c>
      <c r="F103" s="149">
        <f t="shared" ref="F103:N104" si="50">SUM(F104)</f>
        <v>825500</v>
      </c>
      <c r="G103" s="149">
        <f t="shared" si="50"/>
        <v>0</v>
      </c>
      <c r="H103" s="149">
        <f t="shared" si="50"/>
        <v>825500</v>
      </c>
      <c r="I103" s="149">
        <f t="shared" si="50"/>
        <v>1002400</v>
      </c>
      <c r="J103" s="149">
        <f t="shared" si="50"/>
        <v>0</v>
      </c>
      <c r="K103" s="149">
        <f t="shared" si="50"/>
        <v>1002400</v>
      </c>
      <c r="L103" s="149">
        <f t="shared" si="50"/>
        <v>1042640</v>
      </c>
      <c r="M103" s="149">
        <f t="shared" si="50"/>
        <v>0</v>
      </c>
      <c r="N103" s="149">
        <f t="shared" si="50"/>
        <v>1042640</v>
      </c>
    </row>
    <row r="104" spans="1:14" ht="34.5" x14ac:dyDescent="0.25">
      <c r="A104" s="106" t="s">
        <v>28</v>
      </c>
      <c r="B104" s="171" t="s">
        <v>21</v>
      </c>
      <c r="C104" s="146" t="s">
        <v>43</v>
      </c>
      <c r="D104" s="142">
        <v>7000080050</v>
      </c>
      <c r="E104" s="127" t="s">
        <v>29</v>
      </c>
      <c r="F104" s="149">
        <f t="shared" si="50"/>
        <v>825500</v>
      </c>
      <c r="G104" s="149">
        <f t="shared" si="50"/>
        <v>0</v>
      </c>
      <c r="H104" s="149">
        <f t="shared" si="50"/>
        <v>825500</v>
      </c>
      <c r="I104" s="149">
        <f t="shared" si="50"/>
        <v>1002400</v>
      </c>
      <c r="J104" s="149">
        <f t="shared" si="50"/>
        <v>0</v>
      </c>
      <c r="K104" s="149">
        <f t="shared" si="50"/>
        <v>1002400</v>
      </c>
      <c r="L104" s="149">
        <f t="shared" si="50"/>
        <v>1042640</v>
      </c>
      <c r="M104" s="149">
        <f t="shared" si="50"/>
        <v>0</v>
      </c>
      <c r="N104" s="149">
        <f t="shared" si="50"/>
        <v>1042640</v>
      </c>
    </row>
    <row r="105" spans="1:14" x14ac:dyDescent="0.25">
      <c r="A105" s="106" t="s">
        <v>30</v>
      </c>
      <c r="B105" s="171" t="s">
        <v>21</v>
      </c>
      <c r="C105" s="146" t="s">
        <v>43</v>
      </c>
      <c r="D105" s="142">
        <v>7000080050</v>
      </c>
      <c r="E105" s="127" t="s">
        <v>31</v>
      </c>
      <c r="F105" s="149">
        <f>SUM(Лист1!G572)</f>
        <v>825500</v>
      </c>
      <c r="G105" s="149">
        <f>SUM(Лист1!H572)</f>
        <v>0</v>
      </c>
      <c r="H105" s="149">
        <f>F105+G105</f>
        <v>825500</v>
      </c>
      <c r="I105" s="149">
        <f>SUM(Лист1!J572)</f>
        <v>1002400</v>
      </c>
      <c r="J105" s="149">
        <f>SUM(Лист1!K572)</f>
        <v>0</v>
      </c>
      <c r="K105" s="149">
        <f>I105+J105</f>
        <v>1002400</v>
      </c>
      <c r="L105" s="149">
        <f>SUM(Лист1!M572)</f>
        <v>1042640</v>
      </c>
      <c r="M105" s="149">
        <f>SUM(Лист1!N572)</f>
        <v>0</v>
      </c>
      <c r="N105" s="343">
        <f t="shared" si="2"/>
        <v>1042640</v>
      </c>
    </row>
    <row r="106" spans="1:14" ht="26.25" x14ac:dyDescent="0.25">
      <c r="A106" s="117" t="s">
        <v>95</v>
      </c>
      <c r="B106" s="171" t="s">
        <v>21</v>
      </c>
      <c r="C106" s="146" t="s">
        <v>43</v>
      </c>
      <c r="D106" s="142">
        <v>7000080040</v>
      </c>
      <c r="E106" s="127" t="s">
        <v>7</v>
      </c>
      <c r="F106" s="149">
        <f t="shared" ref="F106:N106" si="51">SUM(F107+F109)</f>
        <v>77298</v>
      </c>
      <c r="G106" s="149">
        <f t="shared" si="51"/>
        <v>0</v>
      </c>
      <c r="H106" s="149">
        <f t="shared" si="51"/>
        <v>77298</v>
      </c>
      <c r="I106" s="149">
        <f t="shared" si="51"/>
        <v>33300</v>
      </c>
      <c r="J106" s="149">
        <f t="shared" si="51"/>
        <v>0</v>
      </c>
      <c r="K106" s="149">
        <f t="shared" si="51"/>
        <v>33300</v>
      </c>
      <c r="L106" s="149">
        <f t="shared" si="51"/>
        <v>35300</v>
      </c>
      <c r="M106" s="149">
        <f t="shared" si="51"/>
        <v>0</v>
      </c>
      <c r="N106" s="149">
        <f t="shared" si="51"/>
        <v>35300</v>
      </c>
    </row>
    <row r="107" spans="1:14" x14ac:dyDescent="0.25">
      <c r="A107" s="106" t="s">
        <v>11</v>
      </c>
      <c r="B107" s="168" t="s">
        <v>21</v>
      </c>
      <c r="C107" s="169" t="s">
        <v>43</v>
      </c>
      <c r="D107" s="104" t="s">
        <v>182</v>
      </c>
      <c r="E107" s="170" t="s">
        <v>12</v>
      </c>
      <c r="F107" s="149">
        <f t="shared" ref="F107:N107" si="52">SUM(F108)</f>
        <v>76498</v>
      </c>
      <c r="G107" s="149">
        <f t="shared" si="52"/>
        <v>0</v>
      </c>
      <c r="H107" s="149">
        <f t="shared" si="52"/>
        <v>76498</v>
      </c>
      <c r="I107" s="149">
        <f t="shared" si="52"/>
        <v>32500</v>
      </c>
      <c r="J107" s="149">
        <f t="shared" si="52"/>
        <v>0</v>
      </c>
      <c r="K107" s="149">
        <f t="shared" si="52"/>
        <v>32500</v>
      </c>
      <c r="L107" s="149">
        <f t="shared" si="52"/>
        <v>34500</v>
      </c>
      <c r="M107" s="149">
        <f t="shared" si="52"/>
        <v>0</v>
      </c>
      <c r="N107" s="149">
        <f t="shared" si="52"/>
        <v>34500</v>
      </c>
    </row>
    <row r="108" spans="1:14" ht="23.25" x14ac:dyDescent="0.25">
      <c r="A108" s="106" t="s">
        <v>140</v>
      </c>
      <c r="B108" s="168" t="s">
        <v>21</v>
      </c>
      <c r="C108" s="169" t="s">
        <v>43</v>
      </c>
      <c r="D108" s="104" t="s">
        <v>182</v>
      </c>
      <c r="E108" s="170" t="s">
        <v>14</v>
      </c>
      <c r="F108" s="149">
        <f>SUM(Лист1!G575)</f>
        <v>76498</v>
      </c>
      <c r="G108" s="149">
        <f>SUM(Лист1!H575)</f>
        <v>0</v>
      </c>
      <c r="H108" s="149">
        <f>F108+G108</f>
        <v>76498</v>
      </c>
      <c r="I108" s="149">
        <f>SUM(Лист1!J575)</f>
        <v>32500</v>
      </c>
      <c r="J108" s="149">
        <f>SUM(Лист1!K575)</f>
        <v>0</v>
      </c>
      <c r="K108" s="149">
        <f>I108+J108</f>
        <v>32500</v>
      </c>
      <c r="L108" s="149">
        <f>SUM(Лист1!M575)</f>
        <v>34500</v>
      </c>
      <c r="M108" s="149">
        <f>SUM(Лист1!N575)</f>
        <v>0</v>
      </c>
      <c r="N108" s="343">
        <f t="shared" ref="N108:N137" si="53">L108+M108</f>
        <v>34500</v>
      </c>
    </row>
    <row r="109" spans="1:14" x14ac:dyDescent="0.25">
      <c r="A109" s="106" t="s">
        <v>34</v>
      </c>
      <c r="B109" s="168" t="s">
        <v>21</v>
      </c>
      <c r="C109" s="169" t="s">
        <v>43</v>
      </c>
      <c r="D109" s="104" t="s">
        <v>182</v>
      </c>
      <c r="E109" s="170" t="s">
        <v>35</v>
      </c>
      <c r="F109" s="149">
        <f t="shared" ref="F109:N109" si="54">SUM(F110)</f>
        <v>800</v>
      </c>
      <c r="G109" s="149">
        <f t="shared" si="54"/>
        <v>0</v>
      </c>
      <c r="H109" s="149">
        <f t="shared" si="54"/>
        <v>800</v>
      </c>
      <c r="I109" s="149">
        <f t="shared" si="54"/>
        <v>800</v>
      </c>
      <c r="J109" s="149">
        <f t="shared" si="54"/>
        <v>0</v>
      </c>
      <c r="K109" s="149">
        <f t="shared" si="54"/>
        <v>800</v>
      </c>
      <c r="L109" s="149">
        <f t="shared" si="54"/>
        <v>800</v>
      </c>
      <c r="M109" s="149">
        <f t="shared" si="54"/>
        <v>0</v>
      </c>
      <c r="N109" s="149">
        <f t="shared" si="54"/>
        <v>800</v>
      </c>
    </row>
    <row r="110" spans="1:14" x14ac:dyDescent="0.25">
      <c r="A110" s="106" t="s">
        <v>122</v>
      </c>
      <c r="B110" s="168" t="s">
        <v>21</v>
      </c>
      <c r="C110" s="169" t="s">
        <v>43</v>
      </c>
      <c r="D110" s="104" t="s">
        <v>182</v>
      </c>
      <c r="E110" s="170" t="s">
        <v>121</v>
      </c>
      <c r="F110" s="149">
        <f>SUM(Лист1!G577)</f>
        <v>800</v>
      </c>
      <c r="G110" s="149">
        <f>SUM(Лист1!H577)</f>
        <v>0</v>
      </c>
      <c r="H110" s="149">
        <f>F110+G110</f>
        <v>800</v>
      </c>
      <c r="I110" s="149">
        <f>SUM(Лист1!J577)</f>
        <v>800</v>
      </c>
      <c r="J110" s="149">
        <f>SUM(Лист1!K577)</f>
        <v>0</v>
      </c>
      <c r="K110" s="149">
        <f>I110+J110</f>
        <v>800</v>
      </c>
      <c r="L110" s="149">
        <f>SUM(Лист1!M577)</f>
        <v>800</v>
      </c>
      <c r="M110" s="149">
        <f>SUM(Лист1!N577)</f>
        <v>0</v>
      </c>
      <c r="N110" s="343">
        <f t="shared" si="53"/>
        <v>800</v>
      </c>
    </row>
    <row r="111" spans="1:14" ht="64.5" x14ac:dyDescent="0.25">
      <c r="A111" s="117" t="s">
        <v>210</v>
      </c>
      <c r="B111" s="171" t="s">
        <v>21</v>
      </c>
      <c r="C111" s="146" t="s">
        <v>43</v>
      </c>
      <c r="D111" s="142">
        <v>7000084200</v>
      </c>
      <c r="E111" s="127" t="s">
        <v>7</v>
      </c>
      <c r="F111" s="204">
        <f t="shared" ref="F111:N112" si="55">SUM(F112)</f>
        <v>148500</v>
      </c>
      <c r="G111" s="204">
        <f t="shared" si="55"/>
        <v>0</v>
      </c>
      <c r="H111" s="204">
        <f t="shared" si="55"/>
        <v>148500</v>
      </c>
      <c r="I111" s="204">
        <f t="shared" si="55"/>
        <v>0</v>
      </c>
      <c r="J111" s="204">
        <f t="shared" si="55"/>
        <v>0</v>
      </c>
      <c r="K111" s="204">
        <f t="shared" si="55"/>
        <v>0</v>
      </c>
      <c r="L111" s="204">
        <f t="shared" si="55"/>
        <v>0</v>
      </c>
      <c r="M111" s="204">
        <f t="shared" si="55"/>
        <v>0</v>
      </c>
      <c r="N111" s="204">
        <f t="shared" si="55"/>
        <v>0</v>
      </c>
    </row>
    <row r="112" spans="1:14" ht="34.5" x14ac:dyDescent="0.25">
      <c r="A112" s="106" t="s">
        <v>28</v>
      </c>
      <c r="B112" s="110" t="s">
        <v>21</v>
      </c>
      <c r="C112" s="104" t="s">
        <v>43</v>
      </c>
      <c r="D112" s="103">
        <v>7000084200</v>
      </c>
      <c r="E112" s="102" t="s">
        <v>29</v>
      </c>
      <c r="F112" s="204">
        <f t="shared" si="55"/>
        <v>148500</v>
      </c>
      <c r="G112" s="204">
        <f t="shared" si="55"/>
        <v>0</v>
      </c>
      <c r="H112" s="204">
        <f t="shared" si="55"/>
        <v>148500</v>
      </c>
      <c r="I112" s="204">
        <f t="shared" si="55"/>
        <v>0</v>
      </c>
      <c r="J112" s="204">
        <f t="shared" si="55"/>
        <v>0</v>
      </c>
      <c r="K112" s="204">
        <f t="shared" si="55"/>
        <v>0</v>
      </c>
      <c r="L112" s="204">
        <f t="shared" si="55"/>
        <v>0</v>
      </c>
      <c r="M112" s="204">
        <f t="shared" si="55"/>
        <v>0</v>
      </c>
      <c r="N112" s="204">
        <f t="shared" si="55"/>
        <v>0</v>
      </c>
    </row>
    <row r="113" spans="1:14" x14ac:dyDescent="0.25">
      <c r="A113" s="106" t="s">
        <v>30</v>
      </c>
      <c r="B113" s="253" t="s">
        <v>21</v>
      </c>
      <c r="C113" s="254" t="s">
        <v>43</v>
      </c>
      <c r="D113" s="103">
        <v>7000084200</v>
      </c>
      <c r="E113" s="188" t="s">
        <v>31</v>
      </c>
      <c r="F113" s="204">
        <f>SUM(Лист1!G580)</f>
        <v>148500</v>
      </c>
      <c r="G113" s="204">
        <f>SUM(Лист1!H580)</f>
        <v>0</v>
      </c>
      <c r="H113" s="204">
        <f>F113+G113</f>
        <v>148500</v>
      </c>
      <c r="I113" s="204">
        <f>SUM(Лист1!J580)</f>
        <v>0</v>
      </c>
      <c r="J113" s="204">
        <f>SUM(Лист1!K580)</f>
        <v>0</v>
      </c>
      <c r="K113" s="204">
        <f>I113+J113</f>
        <v>0</v>
      </c>
      <c r="L113" s="204">
        <f>SUM(Лист1!M580)</f>
        <v>0</v>
      </c>
      <c r="M113" s="204">
        <f>SUM(Лист1!N580)</f>
        <v>0</v>
      </c>
      <c r="N113" s="343">
        <f t="shared" si="53"/>
        <v>0</v>
      </c>
    </row>
    <row r="114" spans="1:14" x14ac:dyDescent="0.25">
      <c r="A114" s="151" t="s">
        <v>69</v>
      </c>
      <c r="B114" s="134" t="s">
        <v>21</v>
      </c>
      <c r="C114" s="130">
        <v>11</v>
      </c>
      <c r="D114" s="130" t="s">
        <v>106</v>
      </c>
      <c r="E114" s="131" t="s">
        <v>7</v>
      </c>
      <c r="F114" s="194">
        <f t="shared" ref="F114:N116" si="56">SUM(F115)</f>
        <v>50000</v>
      </c>
      <c r="G114" s="194">
        <f t="shared" si="56"/>
        <v>0</v>
      </c>
      <c r="H114" s="194">
        <f t="shared" si="56"/>
        <v>50000</v>
      </c>
      <c r="I114" s="194">
        <f t="shared" si="56"/>
        <v>0</v>
      </c>
      <c r="J114" s="194">
        <f t="shared" si="56"/>
        <v>0</v>
      </c>
      <c r="K114" s="194">
        <f t="shared" si="56"/>
        <v>0</v>
      </c>
      <c r="L114" s="194">
        <f t="shared" si="56"/>
        <v>0</v>
      </c>
      <c r="M114" s="194">
        <f t="shared" si="56"/>
        <v>0</v>
      </c>
      <c r="N114" s="194">
        <f t="shared" si="56"/>
        <v>0</v>
      </c>
    </row>
    <row r="115" spans="1:14" x14ac:dyDescent="0.25">
      <c r="A115" s="120" t="s">
        <v>163</v>
      </c>
      <c r="B115" s="135" t="s">
        <v>21</v>
      </c>
      <c r="C115" s="144">
        <v>11</v>
      </c>
      <c r="D115" s="144" t="s">
        <v>343</v>
      </c>
      <c r="E115" s="171" t="s">
        <v>7</v>
      </c>
      <c r="F115" s="204">
        <f t="shared" si="56"/>
        <v>50000</v>
      </c>
      <c r="G115" s="204">
        <f t="shared" si="56"/>
        <v>0</v>
      </c>
      <c r="H115" s="204">
        <f t="shared" si="56"/>
        <v>50000</v>
      </c>
      <c r="I115" s="172">
        <f t="shared" si="56"/>
        <v>0</v>
      </c>
      <c r="J115" s="172">
        <f t="shared" si="56"/>
        <v>0</v>
      </c>
      <c r="K115" s="172">
        <f t="shared" si="56"/>
        <v>0</v>
      </c>
      <c r="L115" s="172">
        <f t="shared" si="56"/>
        <v>0</v>
      </c>
      <c r="M115" s="172">
        <f t="shared" si="56"/>
        <v>0</v>
      </c>
      <c r="N115" s="172">
        <f t="shared" si="56"/>
        <v>0</v>
      </c>
    </row>
    <row r="116" spans="1:14" x14ac:dyDescent="0.25">
      <c r="A116" s="106" t="s">
        <v>34</v>
      </c>
      <c r="B116" s="108" t="s">
        <v>21</v>
      </c>
      <c r="C116" s="109">
        <v>11</v>
      </c>
      <c r="D116" s="144" t="s">
        <v>343</v>
      </c>
      <c r="E116" s="108" t="s">
        <v>35</v>
      </c>
      <c r="F116" s="204">
        <f t="shared" si="56"/>
        <v>50000</v>
      </c>
      <c r="G116" s="204">
        <f t="shared" si="56"/>
        <v>0</v>
      </c>
      <c r="H116" s="204">
        <f t="shared" si="56"/>
        <v>50000</v>
      </c>
      <c r="I116" s="204">
        <f t="shared" si="56"/>
        <v>0</v>
      </c>
      <c r="J116" s="204">
        <f t="shared" si="56"/>
        <v>0</v>
      </c>
      <c r="K116" s="204">
        <f t="shared" si="56"/>
        <v>0</v>
      </c>
      <c r="L116" s="204">
        <f t="shared" si="56"/>
        <v>0</v>
      </c>
      <c r="M116" s="204">
        <f t="shared" si="56"/>
        <v>0</v>
      </c>
      <c r="N116" s="204">
        <f t="shared" si="56"/>
        <v>0</v>
      </c>
    </row>
    <row r="117" spans="1:14" x14ac:dyDescent="0.25">
      <c r="A117" s="111" t="s">
        <v>139</v>
      </c>
      <c r="B117" s="108" t="s">
        <v>21</v>
      </c>
      <c r="C117" s="109">
        <v>11</v>
      </c>
      <c r="D117" s="144" t="s">
        <v>343</v>
      </c>
      <c r="E117" s="108" t="s">
        <v>70</v>
      </c>
      <c r="F117" s="204">
        <f>SUM(Лист1!G161)</f>
        <v>50000</v>
      </c>
      <c r="G117" s="204">
        <f>SUM(Лист1!H161)</f>
        <v>0</v>
      </c>
      <c r="H117" s="204">
        <f>F117+G117</f>
        <v>50000</v>
      </c>
      <c r="I117" s="204">
        <f>SUM(Лист1!J161)</f>
        <v>0</v>
      </c>
      <c r="J117" s="204">
        <f>SUM(Лист1!K161)</f>
        <v>0</v>
      </c>
      <c r="K117" s="204">
        <f>I117+J117</f>
        <v>0</v>
      </c>
      <c r="L117" s="204">
        <f>SUM(Лист1!M161)</f>
        <v>0</v>
      </c>
      <c r="M117" s="204">
        <f>SUM(Лист1!N161)</f>
        <v>0</v>
      </c>
      <c r="N117" s="343">
        <f t="shared" si="53"/>
        <v>0</v>
      </c>
    </row>
    <row r="118" spans="1:14" x14ac:dyDescent="0.25">
      <c r="A118" s="116" t="s">
        <v>44</v>
      </c>
      <c r="B118" s="134" t="s">
        <v>21</v>
      </c>
      <c r="C118" s="130">
        <v>13</v>
      </c>
      <c r="D118" s="130" t="s">
        <v>106</v>
      </c>
      <c r="E118" s="131" t="s">
        <v>7</v>
      </c>
      <c r="F118" s="194">
        <f>SUM(F119+F127+F130+F135+F145+F124+F150+F138+F142)</f>
        <v>8257430.5999999996</v>
      </c>
      <c r="G118" s="194">
        <f>SUM(G119+G127+G130+G135+G145+G124+G150+G138+G142)</f>
        <v>40000</v>
      </c>
      <c r="H118" s="194">
        <f>F118+G118</f>
        <v>8297430.5999999996</v>
      </c>
      <c r="I118" s="194">
        <f>SUM(I119+I127+I130+I135+I145+I124+I150)</f>
        <v>13016056</v>
      </c>
      <c r="J118" s="194">
        <f t="shared" ref="J118" si="57">SUM(J119+J127+J130+J135+J145+J124+J150)</f>
        <v>0</v>
      </c>
      <c r="K118" s="194">
        <f>K119+K127+K130+K150+K135</f>
        <v>13016056</v>
      </c>
      <c r="L118" s="194">
        <f>SUM(L119+L127+L130+L135+L145+L124+L150)</f>
        <v>20526970</v>
      </c>
      <c r="M118" s="194">
        <f>SUM(M119+M127+M130+M135+M145+M124+M150)</f>
        <v>0</v>
      </c>
      <c r="N118" s="194">
        <f>SUM(N119+N127+N130+N135+N145+N124+N150)</f>
        <v>20526970</v>
      </c>
    </row>
    <row r="119" spans="1:14" ht="160.9" customHeight="1" x14ac:dyDescent="0.25">
      <c r="A119" s="211" t="s">
        <v>401</v>
      </c>
      <c r="B119" s="127" t="s">
        <v>21</v>
      </c>
      <c r="C119" s="146" t="s">
        <v>45</v>
      </c>
      <c r="D119" s="109" t="s">
        <v>398</v>
      </c>
      <c r="E119" s="146" t="s">
        <v>7</v>
      </c>
      <c r="F119" s="149">
        <f>SUM(F120+F122)</f>
        <v>600</v>
      </c>
      <c r="G119" s="149">
        <f>SUM(G120+G122)</f>
        <v>0</v>
      </c>
      <c r="H119" s="149">
        <f>SUM(H120+H122)</f>
        <v>600</v>
      </c>
      <c r="I119" s="149">
        <f t="shared" ref="I119:L119" si="58">SUM(I120+I122)</f>
        <v>600</v>
      </c>
      <c r="J119" s="149">
        <f t="shared" si="58"/>
        <v>0</v>
      </c>
      <c r="K119" s="149">
        <f t="shared" si="58"/>
        <v>600</v>
      </c>
      <c r="L119" s="149">
        <f t="shared" si="58"/>
        <v>600</v>
      </c>
      <c r="M119" s="149">
        <f t="shared" ref="M119:N119" si="59">SUM(M120+M122)</f>
        <v>0</v>
      </c>
      <c r="N119" s="149">
        <f t="shared" si="59"/>
        <v>600</v>
      </c>
    </row>
    <row r="120" spans="1:14" x14ac:dyDescent="0.25">
      <c r="A120" s="106" t="s">
        <v>11</v>
      </c>
      <c r="B120" s="102" t="s">
        <v>21</v>
      </c>
      <c r="C120" s="104" t="s">
        <v>45</v>
      </c>
      <c r="D120" s="109" t="s">
        <v>398</v>
      </c>
      <c r="E120" s="102" t="s">
        <v>12</v>
      </c>
      <c r="F120" s="149">
        <f t="shared" ref="F120:N120" si="60">SUM(F121)</f>
        <v>200</v>
      </c>
      <c r="G120" s="149">
        <f t="shared" si="60"/>
        <v>0</v>
      </c>
      <c r="H120" s="149">
        <f t="shared" si="60"/>
        <v>200</v>
      </c>
      <c r="I120" s="149">
        <f t="shared" si="60"/>
        <v>200</v>
      </c>
      <c r="J120" s="149">
        <f t="shared" si="60"/>
        <v>0</v>
      </c>
      <c r="K120" s="149">
        <f t="shared" si="60"/>
        <v>200</v>
      </c>
      <c r="L120" s="149">
        <f t="shared" si="60"/>
        <v>200</v>
      </c>
      <c r="M120" s="149">
        <f t="shared" si="60"/>
        <v>0</v>
      </c>
      <c r="N120" s="149">
        <f t="shared" si="60"/>
        <v>200</v>
      </c>
    </row>
    <row r="121" spans="1:14" ht="23.25" x14ac:dyDescent="0.25">
      <c r="A121" s="106" t="s">
        <v>140</v>
      </c>
      <c r="B121" s="102" t="s">
        <v>21</v>
      </c>
      <c r="C121" s="104" t="s">
        <v>45</v>
      </c>
      <c r="D121" s="109" t="s">
        <v>398</v>
      </c>
      <c r="E121" s="102" t="s">
        <v>14</v>
      </c>
      <c r="F121" s="149">
        <f>SUM(Лист1!G321)</f>
        <v>200</v>
      </c>
      <c r="G121" s="149">
        <f>SUM(Лист1!H321)</f>
        <v>0</v>
      </c>
      <c r="H121" s="149">
        <f>F121+G121</f>
        <v>200</v>
      </c>
      <c r="I121" s="149">
        <f>SUM(Лист1!J321)</f>
        <v>200</v>
      </c>
      <c r="J121" s="149">
        <f>SUM(Лист1!K321)</f>
        <v>0</v>
      </c>
      <c r="K121" s="149">
        <f>I121+J121</f>
        <v>200</v>
      </c>
      <c r="L121" s="149">
        <f>SUM(Лист1!M321)</f>
        <v>200</v>
      </c>
      <c r="M121" s="149">
        <f>SUM(Лист1!N321)</f>
        <v>0</v>
      </c>
      <c r="N121" s="343">
        <f t="shared" si="53"/>
        <v>200</v>
      </c>
    </row>
    <row r="122" spans="1:14" x14ac:dyDescent="0.25">
      <c r="A122" s="106" t="s">
        <v>46</v>
      </c>
      <c r="B122" s="102" t="s">
        <v>21</v>
      </c>
      <c r="C122" s="104" t="s">
        <v>45</v>
      </c>
      <c r="D122" s="109" t="s">
        <v>398</v>
      </c>
      <c r="E122" s="102" t="s">
        <v>47</v>
      </c>
      <c r="F122" s="149">
        <f t="shared" ref="F122:N122" si="61">SUM(F123)</f>
        <v>400</v>
      </c>
      <c r="G122" s="149">
        <f t="shared" si="61"/>
        <v>0</v>
      </c>
      <c r="H122" s="149">
        <f t="shared" si="61"/>
        <v>400</v>
      </c>
      <c r="I122" s="149">
        <f t="shared" si="61"/>
        <v>400</v>
      </c>
      <c r="J122" s="149">
        <f t="shared" si="61"/>
        <v>0</v>
      </c>
      <c r="K122" s="149">
        <f t="shared" si="61"/>
        <v>400</v>
      </c>
      <c r="L122" s="149">
        <f t="shared" si="61"/>
        <v>400</v>
      </c>
      <c r="M122" s="149">
        <f t="shared" si="61"/>
        <v>0</v>
      </c>
      <c r="N122" s="149">
        <f t="shared" si="61"/>
        <v>400</v>
      </c>
    </row>
    <row r="123" spans="1:14" x14ac:dyDescent="0.25">
      <c r="A123" s="106" t="s">
        <v>125</v>
      </c>
      <c r="B123" s="102" t="s">
        <v>21</v>
      </c>
      <c r="C123" s="104" t="s">
        <v>45</v>
      </c>
      <c r="D123" s="109" t="s">
        <v>398</v>
      </c>
      <c r="E123" s="102" t="s">
        <v>124</v>
      </c>
      <c r="F123" s="149">
        <f>SUM(Лист1!G323)</f>
        <v>400</v>
      </c>
      <c r="G123" s="149">
        <f>SUM(Лист1!H323)</f>
        <v>0</v>
      </c>
      <c r="H123" s="149">
        <f>F123+G123</f>
        <v>400</v>
      </c>
      <c r="I123" s="149">
        <f>SUM(Лист1!J323)</f>
        <v>400</v>
      </c>
      <c r="J123" s="149">
        <f>SUM(Лист1!K323)</f>
        <v>0</v>
      </c>
      <c r="K123" s="149">
        <f>I123+J123</f>
        <v>400</v>
      </c>
      <c r="L123" s="149">
        <f>SUM(Лист1!M323)</f>
        <v>400</v>
      </c>
      <c r="M123" s="149">
        <f>SUM(Лист1!N323)</f>
        <v>0</v>
      </c>
      <c r="N123" s="343">
        <f t="shared" si="53"/>
        <v>400</v>
      </c>
    </row>
    <row r="124" spans="1:14" ht="39" x14ac:dyDescent="0.25">
      <c r="A124" s="238" t="s">
        <v>280</v>
      </c>
      <c r="B124" s="250" t="s">
        <v>21</v>
      </c>
      <c r="C124" s="251" t="s">
        <v>45</v>
      </c>
      <c r="D124" s="249" t="s">
        <v>363</v>
      </c>
      <c r="E124" s="251" t="s">
        <v>7</v>
      </c>
      <c r="F124" s="184">
        <f t="shared" ref="F124:N125" si="62">SUM(F125)</f>
        <v>157580</v>
      </c>
      <c r="G124" s="184">
        <f t="shared" si="62"/>
        <v>0</v>
      </c>
      <c r="H124" s="184">
        <f t="shared" si="62"/>
        <v>157580</v>
      </c>
      <c r="I124" s="184">
        <f t="shared" si="62"/>
        <v>0</v>
      </c>
      <c r="J124" s="184">
        <f t="shared" si="62"/>
        <v>0</v>
      </c>
      <c r="K124" s="184">
        <f t="shared" si="62"/>
        <v>0</v>
      </c>
      <c r="L124" s="184">
        <f t="shared" si="62"/>
        <v>0</v>
      </c>
      <c r="M124" s="184">
        <f t="shared" si="62"/>
        <v>0</v>
      </c>
      <c r="N124" s="184">
        <f t="shared" si="62"/>
        <v>0</v>
      </c>
    </row>
    <row r="125" spans="1:14" x14ac:dyDescent="0.25">
      <c r="A125" s="141" t="s">
        <v>11</v>
      </c>
      <c r="B125" s="155" t="s">
        <v>21</v>
      </c>
      <c r="C125" s="248" t="s">
        <v>45</v>
      </c>
      <c r="D125" s="249" t="s">
        <v>363</v>
      </c>
      <c r="E125" s="155" t="s">
        <v>12</v>
      </c>
      <c r="F125" s="184">
        <f t="shared" si="62"/>
        <v>157580</v>
      </c>
      <c r="G125" s="184">
        <f t="shared" si="62"/>
        <v>0</v>
      </c>
      <c r="H125" s="184">
        <f t="shared" si="62"/>
        <v>157580</v>
      </c>
      <c r="I125" s="184">
        <f t="shared" si="62"/>
        <v>0</v>
      </c>
      <c r="J125" s="184">
        <f t="shared" si="62"/>
        <v>0</v>
      </c>
      <c r="K125" s="184">
        <f t="shared" si="62"/>
        <v>0</v>
      </c>
      <c r="L125" s="184">
        <f t="shared" si="62"/>
        <v>0</v>
      </c>
      <c r="M125" s="184">
        <f t="shared" si="62"/>
        <v>0</v>
      </c>
      <c r="N125" s="184">
        <f t="shared" si="62"/>
        <v>0</v>
      </c>
    </row>
    <row r="126" spans="1:14" ht="33.75" x14ac:dyDescent="0.25">
      <c r="A126" s="258" t="s">
        <v>135</v>
      </c>
      <c r="B126" s="155" t="s">
        <v>21</v>
      </c>
      <c r="C126" s="248" t="s">
        <v>45</v>
      </c>
      <c r="D126" s="249" t="s">
        <v>363</v>
      </c>
      <c r="E126" s="155" t="s">
        <v>14</v>
      </c>
      <c r="F126" s="184">
        <f>SUM(Лист1!G326)</f>
        <v>157580</v>
      </c>
      <c r="G126" s="184">
        <f>SUM(Лист1!H326)</f>
        <v>0</v>
      </c>
      <c r="H126" s="184">
        <f>F126+G126</f>
        <v>157580</v>
      </c>
      <c r="I126" s="184">
        <f>SUM(Лист1!J326)</f>
        <v>0</v>
      </c>
      <c r="J126" s="184">
        <f>SUM(Лист1!K326)</f>
        <v>0</v>
      </c>
      <c r="K126" s="184">
        <f>I126+J126</f>
        <v>0</v>
      </c>
      <c r="L126" s="184">
        <f>SUM(Лист1!M326)</f>
        <v>0</v>
      </c>
      <c r="M126" s="184">
        <f>SUM(Лист1!N326)</f>
        <v>0</v>
      </c>
      <c r="N126" s="343">
        <f t="shared" si="53"/>
        <v>0</v>
      </c>
    </row>
    <row r="127" spans="1:14" ht="26.25" x14ac:dyDescent="0.25">
      <c r="A127" s="117" t="s">
        <v>169</v>
      </c>
      <c r="B127" s="127" t="s">
        <v>21</v>
      </c>
      <c r="C127" s="146" t="s">
        <v>45</v>
      </c>
      <c r="D127" s="144" t="s">
        <v>364</v>
      </c>
      <c r="E127" s="146" t="s">
        <v>7</v>
      </c>
      <c r="F127" s="203">
        <f>SUM(F128)</f>
        <v>5209700</v>
      </c>
      <c r="G127" s="203">
        <f>SUM(G128)</f>
        <v>0</v>
      </c>
      <c r="H127" s="203">
        <f>SUM(H128)</f>
        <v>5209700</v>
      </c>
      <c r="I127" s="203">
        <f>SUM(I128)</f>
        <v>4815156</v>
      </c>
      <c r="J127" s="203">
        <f t="shared" ref="J127:K127" si="63">SUM(J128)</f>
        <v>0</v>
      </c>
      <c r="K127" s="203">
        <f t="shared" si="63"/>
        <v>4815156</v>
      </c>
      <c r="L127" s="203">
        <f>SUM(L128)</f>
        <v>4980480</v>
      </c>
      <c r="M127" s="203">
        <f>SUM(M128)</f>
        <v>0</v>
      </c>
      <c r="N127" s="203">
        <f>SUM(N128)</f>
        <v>4980480</v>
      </c>
    </row>
    <row r="128" spans="1:14" ht="23.25" x14ac:dyDescent="0.25">
      <c r="A128" s="141" t="s">
        <v>292</v>
      </c>
      <c r="B128" s="102" t="s">
        <v>21</v>
      </c>
      <c r="C128" s="104" t="s">
        <v>45</v>
      </c>
      <c r="D128" s="144" t="s">
        <v>364</v>
      </c>
      <c r="E128" s="102" t="s">
        <v>16</v>
      </c>
      <c r="F128" s="203">
        <f t="shared" ref="F128:N128" si="64">SUM(F129:F129)</f>
        <v>5209700</v>
      </c>
      <c r="G128" s="203">
        <f t="shared" si="64"/>
        <v>0</v>
      </c>
      <c r="H128" s="203">
        <f t="shared" si="64"/>
        <v>5209700</v>
      </c>
      <c r="I128" s="203">
        <f t="shared" si="64"/>
        <v>4815156</v>
      </c>
      <c r="J128" s="203">
        <f t="shared" si="64"/>
        <v>0</v>
      </c>
      <c r="K128" s="203">
        <f t="shared" si="64"/>
        <v>4815156</v>
      </c>
      <c r="L128" s="203">
        <f t="shared" si="64"/>
        <v>4980480</v>
      </c>
      <c r="M128" s="203">
        <f t="shared" si="64"/>
        <v>0</v>
      </c>
      <c r="N128" s="203">
        <f t="shared" si="64"/>
        <v>4980480</v>
      </c>
    </row>
    <row r="129" spans="1:14" x14ac:dyDescent="0.25">
      <c r="A129" s="107" t="s">
        <v>131</v>
      </c>
      <c r="B129" s="102" t="s">
        <v>21</v>
      </c>
      <c r="C129" s="104" t="s">
        <v>45</v>
      </c>
      <c r="D129" s="144" t="s">
        <v>364</v>
      </c>
      <c r="E129" s="102" t="s">
        <v>130</v>
      </c>
      <c r="F129" s="203">
        <f>SUM(Лист1!G329)</f>
        <v>5209700</v>
      </c>
      <c r="G129" s="203">
        <f>SUM(Лист1!H329)</f>
        <v>0</v>
      </c>
      <c r="H129" s="203">
        <f>F129+G129</f>
        <v>5209700</v>
      </c>
      <c r="I129" s="203">
        <f>SUM(Лист1!J329)</f>
        <v>4815156</v>
      </c>
      <c r="J129" s="203">
        <f>SUM(Лист1!K329)</f>
        <v>0</v>
      </c>
      <c r="K129" s="203">
        <f>I129+J129</f>
        <v>4815156</v>
      </c>
      <c r="L129" s="203">
        <f>SUM(Лист1!M329)</f>
        <v>4980480</v>
      </c>
      <c r="M129" s="203">
        <f>SUM(Лист1!N329)</f>
        <v>0</v>
      </c>
      <c r="N129" s="343">
        <f t="shared" si="53"/>
        <v>4980480</v>
      </c>
    </row>
    <row r="130" spans="1:14" ht="26.25" x14ac:dyDescent="0.25">
      <c r="A130" s="112" t="s">
        <v>171</v>
      </c>
      <c r="B130" s="127" t="s">
        <v>21</v>
      </c>
      <c r="C130" s="146" t="s">
        <v>45</v>
      </c>
      <c r="D130" s="144" t="s">
        <v>365</v>
      </c>
      <c r="E130" s="146" t="s">
        <v>7</v>
      </c>
      <c r="F130" s="203">
        <f>SUM(F131+F134)</f>
        <v>2574050.6</v>
      </c>
      <c r="G130" s="203">
        <f>SUM(G131+G134)</f>
        <v>0</v>
      </c>
      <c r="H130" s="203">
        <f>SUM(H131+H134)</f>
        <v>2574050.6</v>
      </c>
      <c r="I130" s="203">
        <f>SUM(I131+I134)</f>
        <v>1505000</v>
      </c>
      <c r="J130" s="203">
        <f t="shared" ref="J130:K130" si="65">SUM(J131+J134)</f>
        <v>0</v>
      </c>
      <c r="K130" s="203">
        <f t="shared" si="65"/>
        <v>1505000</v>
      </c>
      <c r="L130" s="203">
        <f>SUM(L131+L134)</f>
        <v>1536240</v>
      </c>
      <c r="M130" s="203">
        <f>SUM(M131+M134)</f>
        <v>0</v>
      </c>
      <c r="N130" s="203">
        <f>SUM(N131+N134)</f>
        <v>1536240</v>
      </c>
    </row>
    <row r="131" spans="1:14" x14ac:dyDescent="0.25">
      <c r="A131" s="106" t="s">
        <v>11</v>
      </c>
      <c r="B131" s="102" t="s">
        <v>21</v>
      </c>
      <c r="C131" s="104" t="s">
        <v>45</v>
      </c>
      <c r="D131" s="144" t="s">
        <v>365</v>
      </c>
      <c r="E131" s="102" t="s">
        <v>12</v>
      </c>
      <c r="F131" s="203">
        <f t="shared" ref="F131:N131" si="66">SUM(F132)</f>
        <v>2554050.6</v>
      </c>
      <c r="G131" s="203">
        <f t="shared" si="66"/>
        <v>0</v>
      </c>
      <c r="H131" s="203">
        <f t="shared" si="66"/>
        <v>2554050.6</v>
      </c>
      <c r="I131" s="203">
        <f t="shared" si="66"/>
        <v>1144000</v>
      </c>
      <c r="J131" s="203">
        <f t="shared" si="66"/>
        <v>0</v>
      </c>
      <c r="K131" s="203">
        <f t="shared" si="66"/>
        <v>1144000</v>
      </c>
      <c r="L131" s="203">
        <f t="shared" si="66"/>
        <v>1536240</v>
      </c>
      <c r="M131" s="203">
        <f t="shared" si="66"/>
        <v>0</v>
      </c>
      <c r="N131" s="203">
        <f t="shared" si="66"/>
        <v>1536240</v>
      </c>
    </row>
    <row r="132" spans="1:14" x14ac:dyDescent="0.25">
      <c r="A132" s="106" t="s">
        <v>13</v>
      </c>
      <c r="B132" s="102" t="s">
        <v>21</v>
      </c>
      <c r="C132" s="104" t="s">
        <v>45</v>
      </c>
      <c r="D132" s="144" t="s">
        <v>365</v>
      </c>
      <c r="E132" s="102" t="s">
        <v>14</v>
      </c>
      <c r="F132" s="203">
        <f>SUM(Лист1!G332)</f>
        <v>2554050.6</v>
      </c>
      <c r="G132" s="203">
        <f>SUM(Лист1!H332)</f>
        <v>0</v>
      </c>
      <c r="H132" s="203">
        <f>F132+G132</f>
        <v>2554050.6</v>
      </c>
      <c r="I132" s="203">
        <f>SUM(Лист1!J332)</f>
        <v>1144000</v>
      </c>
      <c r="J132" s="203">
        <f>SUM(Лист1!K332)</f>
        <v>0</v>
      </c>
      <c r="K132" s="203">
        <f>I132+J132</f>
        <v>1144000</v>
      </c>
      <c r="L132" s="203">
        <f>SUM(Лист1!M332)</f>
        <v>1536240</v>
      </c>
      <c r="M132" s="203">
        <f>SUM(Лист1!N332)</f>
        <v>0</v>
      </c>
      <c r="N132" s="343">
        <f t="shared" si="53"/>
        <v>1536240</v>
      </c>
    </row>
    <row r="133" spans="1:14" x14ac:dyDescent="0.25">
      <c r="A133" s="252" t="s">
        <v>34</v>
      </c>
      <c r="B133" s="102" t="s">
        <v>21</v>
      </c>
      <c r="C133" s="104" t="s">
        <v>45</v>
      </c>
      <c r="D133" s="144" t="s">
        <v>365</v>
      </c>
      <c r="E133" s="155" t="s">
        <v>35</v>
      </c>
      <c r="F133" s="184">
        <f t="shared" ref="F133:M133" si="67">SUM(F134)</f>
        <v>20000</v>
      </c>
      <c r="G133" s="184">
        <f t="shared" si="67"/>
        <v>0</v>
      </c>
      <c r="H133" s="184">
        <f t="shared" si="67"/>
        <v>20000</v>
      </c>
      <c r="I133" s="184">
        <f t="shared" si="67"/>
        <v>361000</v>
      </c>
      <c r="J133" s="184">
        <f t="shared" si="67"/>
        <v>0</v>
      </c>
      <c r="K133" s="184">
        <f t="shared" si="67"/>
        <v>361000</v>
      </c>
      <c r="L133" s="184">
        <f t="shared" si="67"/>
        <v>0</v>
      </c>
      <c r="M133" s="184">
        <f t="shared" si="67"/>
        <v>0</v>
      </c>
      <c r="N133" s="343">
        <f t="shared" si="53"/>
        <v>0</v>
      </c>
    </row>
    <row r="134" spans="1:14" x14ac:dyDescent="0.25">
      <c r="A134" s="141" t="s">
        <v>122</v>
      </c>
      <c r="B134" s="102" t="s">
        <v>21</v>
      </c>
      <c r="C134" s="104" t="s">
        <v>45</v>
      </c>
      <c r="D134" s="144" t="s">
        <v>365</v>
      </c>
      <c r="E134" s="155" t="s">
        <v>121</v>
      </c>
      <c r="F134" s="184">
        <f>SUM(Лист1!G334)</f>
        <v>20000</v>
      </c>
      <c r="G134" s="184">
        <f>SUM(Лист1!H334)</f>
        <v>0</v>
      </c>
      <c r="H134" s="184">
        <f>F134+G134</f>
        <v>20000</v>
      </c>
      <c r="I134" s="184">
        <f>SUM(Лист1!J334)</f>
        <v>361000</v>
      </c>
      <c r="J134" s="184">
        <f>SUM(Лист1!K334)</f>
        <v>0</v>
      </c>
      <c r="K134" s="184">
        <f>I134+J134</f>
        <v>361000</v>
      </c>
      <c r="L134" s="184">
        <f>SUM(Лист1!M334)</f>
        <v>0</v>
      </c>
      <c r="M134" s="184">
        <f>SUM(Лист1!N334)</f>
        <v>0</v>
      </c>
      <c r="N134" s="343">
        <f t="shared" si="53"/>
        <v>0</v>
      </c>
    </row>
    <row r="135" spans="1:14" x14ac:dyDescent="0.25">
      <c r="A135" s="290" t="s">
        <v>172</v>
      </c>
      <c r="B135" s="102" t="s">
        <v>21</v>
      </c>
      <c r="C135" s="104" t="s">
        <v>45</v>
      </c>
      <c r="D135" s="144" t="s">
        <v>366</v>
      </c>
      <c r="E135" s="102" t="s">
        <v>7</v>
      </c>
      <c r="F135" s="203">
        <f t="shared" ref="F135:M136" si="68">SUM(F136)</f>
        <v>84000</v>
      </c>
      <c r="G135" s="203">
        <f t="shared" si="68"/>
        <v>0</v>
      </c>
      <c r="H135" s="203">
        <f t="shared" si="68"/>
        <v>84000</v>
      </c>
      <c r="I135" s="203">
        <f t="shared" si="68"/>
        <v>0</v>
      </c>
      <c r="J135" s="203">
        <f t="shared" si="68"/>
        <v>0</v>
      </c>
      <c r="K135" s="203">
        <f t="shared" si="68"/>
        <v>0</v>
      </c>
      <c r="L135" s="203">
        <f t="shared" si="68"/>
        <v>0</v>
      </c>
      <c r="M135" s="203">
        <f t="shared" si="68"/>
        <v>0</v>
      </c>
      <c r="N135" s="343">
        <f t="shared" si="53"/>
        <v>0</v>
      </c>
    </row>
    <row r="136" spans="1:14" x14ac:dyDescent="0.25">
      <c r="A136" s="252" t="s">
        <v>34</v>
      </c>
      <c r="B136" s="102" t="s">
        <v>21</v>
      </c>
      <c r="C136" s="104" t="s">
        <v>45</v>
      </c>
      <c r="D136" s="144" t="s">
        <v>366</v>
      </c>
      <c r="E136" s="102" t="s">
        <v>35</v>
      </c>
      <c r="F136" s="203">
        <f t="shared" si="68"/>
        <v>84000</v>
      </c>
      <c r="G136" s="203">
        <f t="shared" si="68"/>
        <v>0</v>
      </c>
      <c r="H136" s="203">
        <f t="shared" si="68"/>
        <v>84000</v>
      </c>
      <c r="I136" s="203">
        <f t="shared" si="68"/>
        <v>0</v>
      </c>
      <c r="J136" s="203">
        <f t="shared" si="68"/>
        <v>0</v>
      </c>
      <c r="K136" s="203">
        <f t="shared" si="68"/>
        <v>0</v>
      </c>
      <c r="L136" s="203">
        <f t="shared" si="68"/>
        <v>0</v>
      </c>
      <c r="M136" s="203">
        <f t="shared" si="68"/>
        <v>0</v>
      </c>
      <c r="N136" s="343">
        <f t="shared" si="53"/>
        <v>0</v>
      </c>
    </row>
    <row r="137" spans="1:14" x14ac:dyDescent="0.25">
      <c r="A137" s="106" t="s">
        <v>122</v>
      </c>
      <c r="B137" s="102" t="s">
        <v>21</v>
      </c>
      <c r="C137" s="104" t="s">
        <v>45</v>
      </c>
      <c r="D137" s="144" t="s">
        <v>366</v>
      </c>
      <c r="E137" s="102" t="s">
        <v>121</v>
      </c>
      <c r="F137" s="203">
        <f>SUM(Лист1!G337)</f>
        <v>84000</v>
      </c>
      <c r="G137" s="203">
        <f>SUM(Лист1!H337)</f>
        <v>0</v>
      </c>
      <c r="H137" s="203">
        <f>F137+G137</f>
        <v>84000</v>
      </c>
      <c r="I137" s="203">
        <f>SUM(Лист1!J337)</f>
        <v>0</v>
      </c>
      <c r="J137" s="203">
        <f>SUM(Лист1!K337)</f>
        <v>0</v>
      </c>
      <c r="K137" s="203">
        <f>I137+J137</f>
        <v>0</v>
      </c>
      <c r="L137" s="203">
        <f>SUM(Лист1!M337)</f>
        <v>0</v>
      </c>
      <c r="M137" s="203">
        <f>SUM(Лист1!N337)</f>
        <v>0</v>
      </c>
      <c r="N137" s="343">
        <f t="shared" si="53"/>
        <v>0</v>
      </c>
    </row>
    <row r="138" spans="1:14" ht="25.5" x14ac:dyDescent="0.25">
      <c r="A138" s="290" t="s">
        <v>502</v>
      </c>
      <c r="B138" s="250" t="s">
        <v>21</v>
      </c>
      <c r="C138" s="251" t="s">
        <v>45</v>
      </c>
      <c r="D138" s="249" t="s">
        <v>501</v>
      </c>
      <c r="E138" s="251" t="s">
        <v>7</v>
      </c>
      <c r="F138" s="184">
        <f t="shared" ref="F138:G138" si="69">SUM(F139)</f>
        <v>131500</v>
      </c>
      <c r="G138" s="184">
        <f t="shared" si="69"/>
        <v>0</v>
      </c>
      <c r="H138" s="204">
        <f t="shared" ref="H138:H140" si="70">SUM(F138+G138)</f>
        <v>131500</v>
      </c>
      <c r="I138" s="203"/>
      <c r="J138" s="203"/>
      <c r="K138" s="203"/>
      <c r="L138" s="203"/>
      <c r="M138" s="203"/>
      <c r="N138" s="343"/>
    </row>
    <row r="139" spans="1:14" x14ac:dyDescent="0.25">
      <c r="A139" s="252" t="s">
        <v>34</v>
      </c>
      <c r="B139" s="155" t="s">
        <v>21</v>
      </c>
      <c r="C139" s="248" t="s">
        <v>45</v>
      </c>
      <c r="D139" s="249" t="s">
        <v>501</v>
      </c>
      <c r="E139" s="155" t="s">
        <v>35</v>
      </c>
      <c r="F139" s="184">
        <f>SUM(F140+F141)</f>
        <v>131500</v>
      </c>
      <c r="G139" s="184">
        <f t="shared" ref="G139:H139" si="71">SUM(G140+G141)</f>
        <v>0</v>
      </c>
      <c r="H139" s="184">
        <f t="shared" si="71"/>
        <v>131500</v>
      </c>
      <c r="I139" s="203"/>
      <c r="J139" s="203"/>
      <c r="K139" s="203"/>
      <c r="L139" s="203"/>
      <c r="M139" s="203"/>
      <c r="N139" s="343"/>
    </row>
    <row r="140" spans="1:14" x14ac:dyDescent="0.25">
      <c r="A140" s="141" t="s">
        <v>122</v>
      </c>
      <c r="B140" s="155" t="s">
        <v>21</v>
      </c>
      <c r="C140" s="248" t="s">
        <v>45</v>
      </c>
      <c r="D140" s="249" t="s">
        <v>501</v>
      </c>
      <c r="E140" s="155" t="s">
        <v>121</v>
      </c>
      <c r="F140" s="184">
        <f>SUBTOTAL(9,Лист1!G340)</f>
        <v>121500</v>
      </c>
      <c r="G140" s="184">
        <f>SUBTOTAL(9,Лист1!H340)</f>
        <v>0</v>
      </c>
      <c r="H140" s="204">
        <f t="shared" si="70"/>
        <v>121500</v>
      </c>
      <c r="I140" s="203"/>
      <c r="J140" s="203"/>
      <c r="K140" s="203"/>
      <c r="L140" s="203"/>
      <c r="M140" s="203"/>
      <c r="N140" s="343"/>
    </row>
    <row r="141" spans="1:14" x14ac:dyDescent="0.25">
      <c r="A141" s="106" t="s">
        <v>261</v>
      </c>
      <c r="B141" s="155" t="s">
        <v>21</v>
      </c>
      <c r="C141" s="248" t="s">
        <v>45</v>
      </c>
      <c r="D141" s="249" t="s">
        <v>501</v>
      </c>
      <c r="E141" s="155" t="s">
        <v>262</v>
      </c>
      <c r="F141" s="184">
        <f>SUBTOTAL(9,Лист1!G341)</f>
        <v>10000</v>
      </c>
      <c r="G141" s="184">
        <f>SUBTOTAL(9,Лист1!H341)</f>
        <v>0</v>
      </c>
      <c r="H141" s="204">
        <f t="shared" ref="H141:H143" si="72">SUM(F141+G141)</f>
        <v>10000</v>
      </c>
      <c r="I141" s="203"/>
      <c r="J141" s="203"/>
      <c r="K141" s="203"/>
      <c r="L141" s="203"/>
      <c r="M141" s="203"/>
      <c r="N141" s="343"/>
    </row>
    <row r="142" spans="1:14" ht="26.25" x14ac:dyDescent="0.25">
      <c r="A142" s="112" t="s">
        <v>514</v>
      </c>
      <c r="B142" s="127" t="s">
        <v>21</v>
      </c>
      <c r="C142" s="127" t="s">
        <v>45</v>
      </c>
      <c r="D142" s="144" t="s">
        <v>515</v>
      </c>
      <c r="E142" s="127" t="s">
        <v>7</v>
      </c>
      <c r="F142" s="184">
        <f t="shared" ref="F142:G143" si="73">SUM(F143)</f>
        <v>0</v>
      </c>
      <c r="G142" s="184">
        <f t="shared" si="73"/>
        <v>40000</v>
      </c>
      <c r="H142" s="204">
        <f t="shared" si="72"/>
        <v>40000</v>
      </c>
      <c r="I142" s="203"/>
      <c r="J142" s="203"/>
      <c r="K142" s="203"/>
      <c r="L142" s="203"/>
      <c r="M142" s="203"/>
      <c r="N142" s="343"/>
    </row>
    <row r="143" spans="1:14" ht="23.25" x14ac:dyDescent="0.25">
      <c r="A143" s="106" t="s">
        <v>15</v>
      </c>
      <c r="B143" s="108" t="s">
        <v>21</v>
      </c>
      <c r="C143" s="108" t="s">
        <v>45</v>
      </c>
      <c r="D143" s="109" t="s">
        <v>515</v>
      </c>
      <c r="E143" s="102" t="s">
        <v>16</v>
      </c>
      <c r="F143" s="184">
        <f t="shared" si="73"/>
        <v>0</v>
      </c>
      <c r="G143" s="184">
        <f t="shared" si="73"/>
        <v>40000</v>
      </c>
      <c r="H143" s="204">
        <f t="shared" si="72"/>
        <v>40000</v>
      </c>
      <c r="I143" s="203"/>
      <c r="J143" s="203"/>
      <c r="K143" s="203"/>
      <c r="L143" s="203"/>
      <c r="M143" s="203"/>
      <c r="N143" s="343"/>
    </row>
    <row r="144" spans="1:14" x14ac:dyDescent="0.25">
      <c r="A144" s="107" t="s">
        <v>131</v>
      </c>
      <c r="B144" s="102" t="s">
        <v>21</v>
      </c>
      <c r="C144" s="102" t="s">
        <v>45</v>
      </c>
      <c r="D144" s="109" t="s">
        <v>515</v>
      </c>
      <c r="E144" s="102" t="s">
        <v>130</v>
      </c>
      <c r="F144" s="184">
        <f>SUBTOTAL(9,Лист1!G27)</f>
        <v>0</v>
      </c>
      <c r="G144" s="184">
        <f>SUBTOTAL(9,Лист1!H27)</f>
        <v>40000</v>
      </c>
      <c r="H144" s="184">
        <f>SUBTOTAL(9,Лист1!I27)</f>
        <v>40000</v>
      </c>
      <c r="I144" s="203"/>
      <c r="J144" s="203"/>
      <c r="K144" s="203"/>
      <c r="L144" s="203"/>
      <c r="M144" s="203"/>
      <c r="N144" s="343"/>
    </row>
    <row r="145" spans="1:15" ht="18.600000000000001" customHeight="1" x14ac:dyDescent="0.25">
      <c r="A145" s="112" t="s">
        <v>228</v>
      </c>
      <c r="B145" s="127" t="s">
        <v>21</v>
      </c>
      <c r="C145" s="146" t="s">
        <v>45</v>
      </c>
      <c r="D145" s="142" t="s">
        <v>391</v>
      </c>
      <c r="E145" s="146" t="s">
        <v>7</v>
      </c>
      <c r="F145" s="203">
        <f>SUM(F146+F148)</f>
        <v>100000</v>
      </c>
      <c r="G145" s="203">
        <f>SUM(G146+G148)</f>
        <v>0</v>
      </c>
      <c r="H145" s="203">
        <f t="shared" ref="H145:H147" si="74">F145+G145</f>
        <v>100000</v>
      </c>
      <c r="I145" s="203">
        <f t="shared" ref="F145:L146" si="75">SUM(I146)</f>
        <v>0</v>
      </c>
      <c r="J145" s="203"/>
      <c r="K145" s="203">
        <f t="shared" ref="K145:K146" si="76">SUM(K146)</f>
        <v>6695300</v>
      </c>
      <c r="L145" s="203">
        <f t="shared" si="75"/>
        <v>0</v>
      </c>
      <c r="M145" s="203"/>
      <c r="N145" s="203"/>
    </row>
    <row r="146" spans="1:15" ht="20.45" customHeight="1" x14ac:dyDescent="0.25">
      <c r="A146" s="106" t="s">
        <v>11</v>
      </c>
      <c r="B146" s="102" t="s">
        <v>21</v>
      </c>
      <c r="C146" s="104" t="s">
        <v>45</v>
      </c>
      <c r="D146" s="142" t="s">
        <v>391</v>
      </c>
      <c r="E146" s="102" t="s">
        <v>12</v>
      </c>
      <c r="F146" s="203">
        <f t="shared" si="75"/>
        <v>0</v>
      </c>
      <c r="G146" s="203">
        <f t="shared" si="75"/>
        <v>0</v>
      </c>
      <c r="H146" s="203">
        <f t="shared" si="74"/>
        <v>0</v>
      </c>
      <c r="I146" s="203">
        <f t="shared" si="75"/>
        <v>0</v>
      </c>
      <c r="J146" s="203"/>
      <c r="K146" s="203">
        <f t="shared" si="76"/>
        <v>6695300</v>
      </c>
      <c r="L146" s="203">
        <f t="shared" si="75"/>
        <v>0</v>
      </c>
      <c r="M146" s="203"/>
      <c r="N146" s="203"/>
    </row>
    <row r="147" spans="1:15" ht="16.899999999999999" customHeight="1" x14ac:dyDescent="0.25">
      <c r="A147" s="106" t="s">
        <v>13</v>
      </c>
      <c r="B147" s="102" t="s">
        <v>21</v>
      </c>
      <c r="C147" s="104" t="s">
        <v>45</v>
      </c>
      <c r="D147" s="142" t="s">
        <v>391</v>
      </c>
      <c r="E147" s="102" t="s">
        <v>14</v>
      </c>
      <c r="F147" s="203">
        <f>SUM(Лист1!G344)</f>
        <v>0</v>
      </c>
      <c r="G147" s="203">
        <f>SUM(Лист1!H344)</f>
        <v>0</v>
      </c>
      <c r="H147" s="203">
        <f t="shared" si="74"/>
        <v>0</v>
      </c>
      <c r="I147" s="203">
        <f>SUM(Лист1!J344)</f>
        <v>0</v>
      </c>
      <c r="J147" s="203"/>
      <c r="K147" s="203">
        <f>SUM(Лист1!L162)</f>
        <v>6695300</v>
      </c>
      <c r="L147" s="203">
        <f>SUM(Лист1!M344)</f>
        <v>0</v>
      </c>
      <c r="M147" s="203"/>
      <c r="N147" s="203"/>
    </row>
    <row r="148" spans="1:15" ht="16.899999999999999" customHeight="1" x14ac:dyDescent="0.25">
      <c r="A148" s="106" t="s">
        <v>46</v>
      </c>
      <c r="B148" s="155" t="s">
        <v>21</v>
      </c>
      <c r="C148" s="248" t="s">
        <v>45</v>
      </c>
      <c r="D148" s="249" t="s">
        <v>391</v>
      </c>
      <c r="E148" s="155" t="s">
        <v>47</v>
      </c>
      <c r="F148" s="203">
        <f>SUBTOTAL(9,F149)</f>
        <v>100000</v>
      </c>
      <c r="G148" s="203">
        <f>SUBTOTAL(9,G149)</f>
        <v>0</v>
      </c>
      <c r="H148" s="203">
        <f t="shared" ref="H148:H149" si="77">F148+G148</f>
        <v>100000</v>
      </c>
      <c r="I148" s="203"/>
      <c r="J148" s="203"/>
      <c r="K148" s="203"/>
      <c r="L148" s="203"/>
      <c r="M148" s="203"/>
      <c r="N148" s="203"/>
    </row>
    <row r="149" spans="1:15" ht="16.899999999999999" customHeight="1" x14ac:dyDescent="0.25">
      <c r="A149" s="106" t="s">
        <v>48</v>
      </c>
      <c r="B149" s="155" t="s">
        <v>21</v>
      </c>
      <c r="C149" s="248" t="s">
        <v>45</v>
      </c>
      <c r="D149" s="249" t="s">
        <v>391</v>
      </c>
      <c r="E149" s="155" t="s">
        <v>49</v>
      </c>
      <c r="F149" s="203">
        <f>SUM(Лист1!G346)</f>
        <v>100000</v>
      </c>
      <c r="G149" s="203">
        <f>SUM(Лист1!H346)</f>
        <v>0</v>
      </c>
      <c r="H149" s="203">
        <f t="shared" si="77"/>
        <v>100000</v>
      </c>
      <c r="I149" s="203"/>
      <c r="J149" s="203"/>
      <c r="K149" s="203"/>
      <c r="L149" s="203"/>
      <c r="M149" s="203"/>
      <c r="N149" s="203"/>
    </row>
    <row r="150" spans="1:15" x14ac:dyDescent="0.25">
      <c r="A150" s="117" t="s">
        <v>302</v>
      </c>
      <c r="B150" s="155" t="s">
        <v>21</v>
      </c>
      <c r="C150" s="156">
        <v>13</v>
      </c>
      <c r="D150" s="156">
        <v>7000080080</v>
      </c>
      <c r="E150" s="248" t="s">
        <v>7</v>
      </c>
      <c r="F150" s="236">
        <f t="shared" ref="F150:N151" si="78">SUM(F151)</f>
        <v>0</v>
      </c>
      <c r="G150" s="236">
        <f t="shared" si="78"/>
        <v>0</v>
      </c>
      <c r="H150" s="236">
        <f t="shared" si="78"/>
        <v>0</v>
      </c>
      <c r="I150" s="236">
        <f t="shared" si="78"/>
        <v>6695300</v>
      </c>
      <c r="J150" s="236">
        <f t="shared" si="78"/>
        <v>0</v>
      </c>
      <c r="K150" s="236">
        <f t="shared" si="78"/>
        <v>6695300</v>
      </c>
      <c r="L150" s="236">
        <f t="shared" si="78"/>
        <v>14009650</v>
      </c>
      <c r="M150" s="236">
        <f t="shared" si="78"/>
        <v>0</v>
      </c>
      <c r="N150" s="236">
        <f t="shared" si="78"/>
        <v>14009650</v>
      </c>
    </row>
    <row r="151" spans="1:15" x14ac:dyDescent="0.25">
      <c r="A151" s="252" t="s">
        <v>34</v>
      </c>
      <c r="B151" s="155" t="s">
        <v>21</v>
      </c>
      <c r="C151" s="156">
        <v>13</v>
      </c>
      <c r="D151" s="156">
        <v>7000080080</v>
      </c>
      <c r="E151" s="155" t="s">
        <v>35</v>
      </c>
      <c r="F151" s="236">
        <f t="shared" si="78"/>
        <v>0</v>
      </c>
      <c r="G151" s="236">
        <f t="shared" si="78"/>
        <v>0</v>
      </c>
      <c r="H151" s="236">
        <f t="shared" si="78"/>
        <v>0</v>
      </c>
      <c r="I151" s="236">
        <f t="shared" si="78"/>
        <v>6695300</v>
      </c>
      <c r="J151" s="236">
        <f t="shared" si="78"/>
        <v>0</v>
      </c>
      <c r="K151" s="236">
        <f t="shared" si="78"/>
        <v>6695300</v>
      </c>
      <c r="L151" s="236">
        <f t="shared" si="78"/>
        <v>14009650</v>
      </c>
      <c r="M151" s="236">
        <f t="shared" si="78"/>
        <v>0</v>
      </c>
      <c r="N151" s="236">
        <f t="shared" si="78"/>
        <v>14009650</v>
      </c>
    </row>
    <row r="152" spans="1:15" x14ac:dyDescent="0.25">
      <c r="A152" s="141" t="s">
        <v>139</v>
      </c>
      <c r="B152" s="155" t="s">
        <v>21</v>
      </c>
      <c r="C152" s="156">
        <v>13</v>
      </c>
      <c r="D152" s="156">
        <v>7000080080</v>
      </c>
      <c r="E152" s="155" t="s">
        <v>70</v>
      </c>
      <c r="F152" s="236">
        <f>SUM(Лист1!G165)</f>
        <v>0</v>
      </c>
      <c r="G152" s="236">
        <f>SUM(Лист1!H165)</f>
        <v>0</v>
      </c>
      <c r="H152" s="236">
        <f>SUM(Лист1!I165)</f>
        <v>0</v>
      </c>
      <c r="I152" s="236">
        <f>SUM(Лист1!J165)</f>
        <v>6695300</v>
      </c>
      <c r="J152" s="236">
        <f>SUM(Лист1!K165)</f>
        <v>0</v>
      </c>
      <c r="K152" s="236">
        <f>I152+J152</f>
        <v>6695300</v>
      </c>
      <c r="L152" s="236">
        <f>SUM(Лист1!M165)</f>
        <v>14009650</v>
      </c>
      <c r="M152" s="236">
        <f>SUM(Лист1!N165)</f>
        <v>0</v>
      </c>
      <c r="N152" s="343">
        <f t="shared" ref="N152:N162" si="79">L152+M152</f>
        <v>14009650</v>
      </c>
    </row>
    <row r="153" spans="1:15" ht="18" x14ac:dyDescent="0.25">
      <c r="A153" s="128" t="s">
        <v>50</v>
      </c>
      <c r="B153" s="161" t="s">
        <v>23</v>
      </c>
      <c r="C153" s="162" t="s">
        <v>6</v>
      </c>
      <c r="D153" s="162" t="s">
        <v>106</v>
      </c>
      <c r="E153" s="162" t="s">
        <v>7</v>
      </c>
      <c r="F153" s="194">
        <f t="shared" ref="F153:N156" si="80">SUM(F154)</f>
        <v>1811084</v>
      </c>
      <c r="G153" s="194">
        <f t="shared" si="80"/>
        <v>0</v>
      </c>
      <c r="H153" s="194">
        <f t="shared" si="80"/>
        <v>1811084</v>
      </c>
      <c r="I153" s="194">
        <f t="shared" si="80"/>
        <v>1767155</v>
      </c>
      <c r="J153" s="194">
        <f t="shared" si="80"/>
        <v>0</v>
      </c>
      <c r="K153" s="194">
        <f t="shared" ref="K153" si="81">SUM(K154)</f>
        <v>1767155</v>
      </c>
      <c r="L153" s="194">
        <f t="shared" si="80"/>
        <v>1827193</v>
      </c>
      <c r="M153" s="194">
        <f t="shared" si="80"/>
        <v>0</v>
      </c>
      <c r="N153" s="194">
        <f t="shared" si="80"/>
        <v>1827193</v>
      </c>
    </row>
    <row r="154" spans="1:15" x14ac:dyDescent="0.25">
      <c r="A154" s="116" t="s">
        <v>51</v>
      </c>
      <c r="B154" s="129" t="s">
        <v>23</v>
      </c>
      <c r="C154" s="129" t="s">
        <v>9</v>
      </c>
      <c r="D154" s="132" t="s">
        <v>106</v>
      </c>
      <c r="E154" s="133" t="s">
        <v>7</v>
      </c>
      <c r="F154" s="194">
        <f t="shared" si="80"/>
        <v>1811084</v>
      </c>
      <c r="G154" s="194">
        <f t="shared" si="80"/>
        <v>0</v>
      </c>
      <c r="H154" s="194">
        <f t="shared" si="80"/>
        <v>1811084</v>
      </c>
      <c r="I154" s="194">
        <f t="shared" si="80"/>
        <v>1767155</v>
      </c>
      <c r="J154" s="194">
        <f t="shared" si="80"/>
        <v>0</v>
      </c>
      <c r="K154" s="194">
        <f t="shared" si="80"/>
        <v>1767155</v>
      </c>
      <c r="L154" s="194">
        <f t="shared" si="80"/>
        <v>1827193</v>
      </c>
      <c r="M154" s="194">
        <f t="shared" si="80"/>
        <v>0</v>
      </c>
      <c r="N154" s="194">
        <f t="shared" si="80"/>
        <v>1827193</v>
      </c>
    </row>
    <row r="155" spans="1:15" ht="39" x14ac:dyDescent="0.25">
      <c r="A155" s="211" t="s">
        <v>247</v>
      </c>
      <c r="B155" s="102" t="s">
        <v>23</v>
      </c>
      <c r="C155" s="102" t="s">
        <v>9</v>
      </c>
      <c r="D155" s="103" t="s">
        <v>367</v>
      </c>
      <c r="E155" s="104" t="s">
        <v>7</v>
      </c>
      <c r="F155" s="203">
        <f t="shared" si="80"/>
        <v>1811084</v>
      </c>
      <c r="G155" s="203">
        <f t="shared" si="80"/>
        <v>0</v>
      </c>
      <c r="H155" s="203">
        <f t="shared" si="80"/>
        <v>1811084</v>
      </c>
      <c r="I155" s="203">
        <f t="shared" si="80"/>
        <v>1767155</v>
      </c>
      <c r="J155" s="203">
        <f t="shared" si="80"/>
        <v>0</v>
      </c>
      <c r="K155" s="203">
        <f>SUM(K156)</f>
        <v>1767155</v>
      </c>
      <c r="L155" s="203">
        <f t="shared" si="80"/>
        <v>1827193</v>
      </c>
      <c r="M155" s="203">
        <f t="shared" si="80"/>
        <v>0</v>
      </c>
      <c r="N155" s="203">
        <f t="shared" si="80"/>
        <v>1827193</v>
      </c>
    </row>
    <row r="156" spans="1:15" x14ac:dyDescent="0.25">
      <c r="A156" s="106" t="s">
        <v>46</v>
      </c>
      <c r="B156" s="102" t="s">
        <v>23</v>
      </c>
      <c r="C156" s="102" t="s">
        <v>9</v>
      </c>
      <c r="D156" s="103" t="s">
        <v>367</v>
      </c>
      <c r="E156" s="102" t="s">
        <v>47</v>
      </c>
      <c r="F156" s="203">
        <f t="shared" si="80"/>
        <v>1811084</v>
      </c>
      <c r="G156" s="203">
        <f t="shared" si="80"/>
        <v>0</v>
      </c>
      <c r="H156" s="203">
        <f t="shared" si="80"/>
        <v>1811084</v>
      </c>
      <c r="I156" s="203">
        <f t="shared" si="80"/>
        <v>1767155</v>
      </c>
      <c r="J156" s="203">
        <f t="shared" si="80"/>
        <v>0</v>
      </c>
      <c r="K156" s="203">
        <f t="shared" si="80"/>
        <v>1767155</v>
      </c>
      <c r="L156" s="203">
        <f t="shared" si="80"/>
        <v>1827193</v>
      </c>
      <c r="M156" s="203">
        <f t="shared" si="80"/>
        <v>0</v>
      </c>
      <c r="N156" s="203">
        <f t="shared" si="80"/>
        <v>1827193</v>
      </c>
    </row>
    <row r="157" spans="1:15" x14ac:dyDescent="0.25">
      <c r="A157" s="106" t="s">
        <v>125</v>
      </c>
      <c r="B157" s="102" t="s">
        <v>23</v>
      </c>
      <c r="C157" s="102" t="s">
        <v>9</v>
      </c>
      <c r="D157" s="103" t="s">
        <v>367</v>
      </c>
      <c r="E157" s="102" t="s">
        <v>124</v>
      </c>
      <c r="F157" s="203">
        <f>SUM(Лист1!G351)</f>
        <v>1811084</v>
      </c>
      <c r="G157" s="203">
        <f>SUM(Лист1!H351)</f>
        <v>0</v>
      </c>
      <c r="H157" s="203">
        <f>F157+G157</f>
        <v>1811084</v>
      </c>
      <c r="I157" s="203">
        <f>SUM(Лист1!J351)</f>
        <v>1767155</v>
      </c>
      <c r="J157" s="203">
        <f>SUM(Лист1!K351)</f>
        <v>0</v>
      </c>
      <c r="K157" s="203">
        <f>I157+J157</f>
        <v>1767155</v>
      </c>
      <c r="L157" s="203">
        <f>SUM(Лист1!M351)</f>
        <v>1827193</v>
      </c>
      <c r="M157" s="203">
        <f>SUM(Лист1!N351)</f>
        <v>0</v>
      </c>
      <c r="N157" s="343">
        <f t="shared" si="79"/>
        <v>1827193</v>
      </c>
    </row>
    <row r="158" spans="1:15" ht="30" x14ac:dyDescent="0.25">
      <c r="A158" s="167" t="s">
        <v>8</v>
      </c>
      <c r="B158" s="118" t="s">
        <v>9</v>
      </c>
      <c r="C158" s="119" t="s">
        <v>6</v>
      </c>
      <c r="D158" s="119" t="s">
        <v>106</v>
      </c>
      <c r="E158" s="118" t="s">
        <v>7</v>
      </c>
      <c r="F158" s="194">
        <f t="shared" ref="F158:O158" si="82">SUM(F159+F163)</f>
        <v>4790263.1999999993</v>
      </c>
      <c r="G158" s="194">
        <f t="shared" si="82"/>
        <v>0</v>
      </c>
      <c r="H158" s="194">
        <f t="shared" si="82"/>
        <v>4790263.1999999993</v>
      </c>
      <c r="I158" s="194">
        <f t="shared" si="82"/>
        <v>3608229</v>
      </c>
      <c r="J158" s="194">
        <f t="shared" si="82"/>
        <v>0</v>
      </c>
      <c r="K158" s="194">
        <f t="shared" si="82"/>
        <v>3608229</v>
      </c>
      <c r="L158" s="194">
        <f t="shared" si="82"/>
        <v>3142780.79</v>
      </c>
      <c r="M158" s="194">
        <f t="shared" si="82"/>
        <v>0</v>
      </c>
      <c r="N158" s="194">
        <f t="shared" si="82"/>
        <v>3142780.79</v>
      </c>
      <c r="O158" s="194">
        <f t="shared" si="82"/>
        <v>0</v>
      </c>
    </row>
    <row r="159" spans="1:15" ht="22.9" customHeight="1" x14ac:dyDescent="0.25">
      <c r="A159" s="264" t="s">
        <v>293</v>
      </c>
      <c r="B159" s="129" t="s">
        <v>9</v>
      </c>
      <c r="C159" s="132" t="s">
        <v>26</v>
      </c>
      <c r="D159" s="132" t="s">
        <v>106</v>
      </c>
      <c r="E159" s="129" t="s">
        <v>7</v>
      </c>
      <c r="F159" s="194">
        <f t="shared" ref="F159:G161" si="83">SUM(F160)</f>
        <v>610744</v>
      </c>
      <c r="G159" s="194">
        <f t="shared" si="83"/>
        <v>0</v>
      </c>
      <c r="H159" s="194">
        <f t="shared" ref="H159:H161" si="84">F159+G159</f>
        <v>610744</v>
      </c>
      <c r="I159" s="194">
        <f>SUM(I160)</f>
        <v>0</v>
      </c>
      <c r="J159" s="194">
        <f t="shared" ref="J159:N159" si="85">SUM(J160)</f>
        <v>0</v>
      </c>
      <c r="K159" s="194">
        <f t="shared" si="85"/>
        <v>0</v>
      </c>
      <c r="L159" s="194">
        <f t="shared" si="85"/>
        <v>0</v>
      </c>
      <c r="M159" s="194">
        <f t="shared" si="85"/>
        <v>0</v>
      </c>
      <c r="N159" s="194">
        <f t="shared" si="85"/>
        <v>0</v>
      </c>
    </row>
    <row r="160" spans="1:15" ht="45" customHeight="1" x14ac:dyDescent="0.25">
      <c r="A160" s="211" t="s">
        <v>503</v>
      </c>
      <c r="B160" s="127" t="s">
        <v>9</v>
      </c>
      <c r="C160" s="142" t="s">
        <v>26</v>
      </c>
      <c r="D160" s="249" t="s">
        <v>504</v>
      </c>
      <c r="E160" s="251" t="s">
        <v>7</v>
      </c>
      <c r="F160" s="149">
        <f t="shared" si="83"/>
        <v>610744</v>
      </c>
      <c r="G160" s="149">
        <f t="shared" si="83"/>
        <v>0</v>
      </c>
      <c r="H160" s="149">
        <f t="shared" si="84"/>
        <v>610744</v>
      </c>
      <c r="I160" s="149">
        <f>SUM(I161)</f>
        <v>0</v>
      </c>
      <c r="J160" s="149">
        <f t="shared" ref="J160:N160" si="86">SUM(J161)</f>
        <v>0</v>
      </c>
      <c r="K160" s="149">
        <f t="shared" si="86"/>
        <v>0</v>
      </c>
      <c r="L160" s="149">
        <f t="shared" si="86"/>
        <v>0</v>
      </c>
      <c r="M160" s="149">
        <f t="shared" si="86"/>
        <v>0</v>
      </c>
      <c r="N160" s="149">
        <f t="shared" si="86"/>
        <v>0</v>
      </c>
    </row>
    <row r="161" spans="1:15" ht="18.600000000000001" customHeight="1" x14ac:dyDescent="0.25">
      <c r="A161" s="141" t="s">
        <v>11</v>
      </c>
      <c r="B161" s="176" t="s">
        <v>9</v>
      </c>
      <c r="C161" s="193" t="s">
        <v>26</v>
      </c>
      <c r="D161" s="249" t="s">
        <v>504</v>
      </c>
      <c r="E161" s="155" t="s">
        <v>12</v>
      </c>
      <c r="F161" s="149">
        <f t="shared" si="83"/>
        <v>610744</v>
      </c>
      <c r="G161" s="149">
        <f t="shared" si="83"/>
        <v>0</v>
      </c>
      <c r="H161" s="149">
        <f t="shared" si="84"/>
        <v>610744</v>
      </c>
      <c r="I161" s="149">
        <f>SUM(I162)</f>
        <v>0</v>
      </c>
      <c r="J161" s="149">
        <f t="shared" ref="J161:K161" si="87">SUM(J162)</f>
        <v>0</v>
      </c>
      <c r="K161" s="149">
        <f t="shared" si="87"/>
        <v>0</v>
      </c>
      <c r="L161" s="149">
        <f>SUM(L162)</f>
        <v>0</v>
      </c>
      <c r="M161" s="149">
        <f>SUM(M162)</f>
        <v>0</v>
      </c>
      <c r="N161" s="149">
        <f>SUM(N162)</f>
        <v>0</v>
      </c>
    </row>
    <row r="162" spans="1:15" ht="28.9" customHeight="1" x14ac:dyDescent="0.25">
      <c r="A162" s="258" t="s">
        <v>135</v>
      </c>
      <c r="B162" s="176" t="s">
        <v>9</v>
      </c>
      <c r="C162" s="193" t="s">
        <v>26</v>
      </c>
      <c r="D162" s="249" t="s">
        <v>504</v>
      </c>
      <c r="E162" s="155" t="s">
        <v>14</v>
      </c>
      <c r="F162" s="149">
        <f>SUM(Лист1!G356)</f>
        <v>610744</v>
      </c>
      <c r="G162" s="149">
        <f>SUM(Лист1!H356)</f>
        <v>0</v>
      </c>
      <c r="H162" s="149">
        <f t="shared" ref="H162" si="88">F162+G162</f>
        <v>610744</v>
      </c>
      <c r="I162" s="149">
        <f>SUM(Лист1!J356)</f>
        <v>0</v>
      </c>
      <c r="J162" s="149">
        <f>SUM(Лист1!K356)</f>
        <v>0</v>
      </c>
      <c r="K162" s="149">
        <f t="shared" ref="K162" si="89">I162+J162</f>
        <v>0</v>
      </c>
      <c r="L162" s="149">
        <f>SUM(Лист1!M356)</f>
        <v>0</v>
      </c>
      <c r="M162" s="149">
        <f>SUM(Лист1!N356)</f>
        <v>0</v>
      </c>
      <c r="N162" s="343">
        <f t="shared" si="79"/>
        <v>0</v>
      </c>
    </row>
    <row r="163" spans="1:15" ht="54" customHeight="1" x14ac:dyDescent="0.25">
      <c r="A163" s="349" t="s">
        <v>476</v>
      </c>
      <c r="B163" s="129" t="s">
        <v>9</v>
      </c>
      <c r="C163" s="132">
        <v>10</v>
      </c>
      <c r="D163" s="132" t="s">
        <v>106</v>
      </c>
      <c r="E163" s="129" t="s">
        <v>7</v>
      </c>
      <c r="F163" s="194">
        <f>F164+F171</f>
        <v>4179519.1999999997</v>
      </c>
      <c r="G163" s="194">
        <f t="shared" ref="G163:N163" si="90">G164+G171</f>
        <v>0</v>
      </c>
      <c r="H163" s="194">
        <f t="shared" si="90"/>
        <v>4179519.1999999997</v>
      </c>
      <c r="I163" s="194">
        <f t="shared" si="90"/>
        <v>3608229</v>
      </c>
      <c r="J163" s="194">
        <f t="shared" si="90"/>
        <v>0</v>
      </c>
      <c r="K163" s="194">
        <f t="shared" si="90"/>
        <v>3608229</v>
      </c>
      <c r="L163" s="194">
        <f t="shared" si="90"/>
        <v>3142780.79</v>
      </c>
      <c r="M163" s="194">
        <f t="shared" si="90"/>
        <v>0</v>
      </c>
      <c r="N163" s="194">
        <f t="shared" si="90"/>
        <v>3142780.79</v>
      </c>
    </row>
    <row r="164" spans="1:15" x14ac:dyDescent="0.25">
      <c r="A164" s="117" t="s">
        <v>174</v>
      </c>
      <c r="B164" s="127" t="s">
        <v>9</v>
      </c>
      <c r="C164" s="142">
        <v>10</v>
      </c>
      <c r="D164" s="144" t="s">
        <v>368</v>
      </c>
      <c r="E164" s="146" t="s">
        <v>7</v>
      </c>
      <c r="F164" s="149">
        <f>F165+F167+F169</f>
        <v>3671668.4</v>
      </c>
      <c r="G164" s="149">
        <f t="shared" ref="G164:O164" si="91">G165+G167+G169</f>
        <v>0</v>
      </c>
      <c r="H164" s="149">
        <f t="shared" si="91"/>
        <v>3671668.4</v>
      </c>
      <c r="I164" s="149">
        <f t="shared" si="91"/>
        <v>3608229</v>
      </c>
      <c r="J164" s="149">
        <f t="shared" si="91"/>
        <v>0</v>
      </c>
      <c r="K164" s="149">
        <f t="shared" si="91"/>
        <v>3608229</v>
      </c>
      <c r="L164" s="149">
        <f t="shared" si="91"/>
        <v>3142780.79</v>
      </c>
      <c r="M164" s="149">
        <f t="shared" si="91"/>
        <v>0</v>
      </c>
      <c r="N164" s="149">
        <f t="shared" si="91"/>
        <v>3142780.79</v>
      </c>
      <c r="O164" s="149">
        <f t="shared" si="91"/>
        <v>0</v>
      </c>
    </row>
    <row r="165" spans="1:15" ht="34.9" customHeight="1" x14ac:dyDescent="0.25">
      <c r="A165" s="106" t="s">
        <v>28</v>
      </c>
      <c r="B165" s="102" t="s">
        <v>9</v>
      </c>
      <c r="C165" s="103">
        <v>10</v>
      </c>
      <c r="D165" s="144" t="s">
        <v>368</v>
      </c>
      <c r="E165" s="102" t="s">
        <v>29</v>
      </c>
      <c r="F165" s="149">
        <f>F166</f>
        <v>2758687</v>
      </c>
      <c r="G165" s="149">
        <f t="shared" ref="G165:N165" si="92">G166</f>
        <v>0</v>
      </c>
      <c r="H165" s="149">
        <f t="shared" si="92"/>
        <v>2758687</v>
      </c>
      <c r="I165" s="149">
        <f t="shared" si="92"/>
        <v>2743370</v>
      </c>
      <c r="J165" s="149">
        <f t="shared" si="92"/>
        <v>0</v>
      </c>
      <c r="K165" s="149">
        <f t="shared" si="92"/>
        <v>2743370</v>
      </c>
      <c r="L165" s="149">
        <f t="shared" si="92"/>
        <v>2853100</v>
      </c>
      <c r="M165" s="149">
        <f t="shared" si="92"/>
        <v>0</v>
      </c>
      <c r="N165" s="149">
        <f t="shared" si="92"/>
        <v>2853100</v>
      </c>
    </row>
    <row r="166" spans="1:15" x14ac:dyDescent="0.25">
      <c r="A166" s="106" t="s">
        <v>32</v>
      </c>
      <c r="B166" s="102" t="s">
        <v>9</v>
      </c>
      <c r="C166" s="103">
        <v>10</v>
      </c>
      <c r="D166" s="144" t="s">
        <v>368</v>
      </c>
      <c r="E166" s="102" t="s">
        <v>33</v>
      </c>
      <c r="F166" s="149">
        <f>SUBTOTAL(9,Лист1!G360)</f>
        <v>2758687</v>
      </c>
      <c r="G166" s="149">
        <f>SUBTOTAL(9,Лист1!H360)</f>
        <v>0</v>
      </c>
      <c r="H166" s="149">
        <f>SUBTOTAL(9,Лист1!I360)</f>
        <v>2758687</v>
      </c>
      <c r="I166" s="149">
        <f>SUBTOTAL(9,Лист1!J360)</f>
        <v>2743370</v>
      </c>
      <c r="J166" s="149">
        <f>SUBTOTAL(9,Лист1!K360)</f>
        <v>0</v>
      </c>
      <c r="K166" s="149">
        <f>SUBTOTAL(9,Лист1!L360)</f>
        <v>2743370</v>
      </c>
      <c r="L166" s="149">
        <f>SUBTOTAL(9,Лист1!M360)</f>
        <v>2853100</v>
      </c>
      <c r="M166" s="149">
        <f>SUBTOTAL(9,Лист1!N360)</f>
        <v>0</v>
      </c>
      <c r="N166" s="149">
        <f>SUBTOTAL(9,Лист1!O360)</f>
        <v>2853100</v>
      </c>
    </row>
    <row r="167" spans="1:15" x14ac:dyDescent="0.25">
      <c r="A167" s="195" t="s">
        <v>11</v>
      </c>
      <c r="B167" s="176" t="s">
        <v>9</v>
      </c>
      <c r="C167" s="193">
        <v>10</v>
      </c>
      <c r="D167" s="144" t="s">
        <v>368</v>
      </c>
      <c r="E167" s="176" t="s">
        <v>12</v>
      </c>
      <c r="F167" s="149">
        <f>F168</f>
        <v>910181.4</v>
      </c>
      <c r="G167" s="149">
        <f t="shared" ref="G167:N167" si="93">G168</f>
        <v>0</v>
      </c>
      <c r="H167" s="149">
        <f t="shared" si="93"/>
        <v>910181.4</v>
      </c>
      <c r="I167" s="149">
        <f t="shared" si="93"/>
        <v>862059</v>
      </c>
      <c r="J167" s="149">
        <f t="shared" si="93"/>
        <v>0</v>
      </c>
      <c r="K167" s="149">
        <f t="shared" si="93"/>
        <v>862059</v>
      </c>
      <c r="L167" s="149">
        <f t="shared" si="93"/>
        <v>286880.78999999998</v>
      </c>
      <c r="M167" s="149">
        <f t="shared" si="93"/>
        <v>0</v>
      </c>
      <c r="N167" s="149">
        <f t="shared" si="93"/>
        <v>286880.78999999998</v>
      </c>
    </row>
    <row r="168" spans="1:15" ht="23.25" x14ac:dyDescent="0.25">
      <c r="A168" s="106" t="s">
        <v>140</v>
      </c>
      <c r="B168" s="176" t="s">
        <v>9</v>
      </c>
      <c r="C168" s="193">
        <v>10</v>
      </c>
      <c r="D168" s="144" t="s">
        <v>368</v>
      </c>
      <c r="E168" s="176" t="s">
        <v>14</v>
      </c>
      <c r="F168" s="149">
        <f>SUBTOTAL(9,Лист1!G362)</f>
        <v>910181.4</v>
      </c>
      <c r="G168" s="149">
        <f>SUBTOTAL(9,Лист1!H362)</f>
        <v>0</v>
      </c>
      <c r="H168" s="149">
        <f>SUBTOTAL(9,Лист1!I362)</f>
        <v>910181.4</v>
      </c>
      <c r="I168" s="149">
        <f>SUBTOTAL(9,Лист1!J362)</f>
        <v>862059</v>
      </c>
      <c r="J168" s="149">
        <f>SUBTOTAL(9,Лист1!K362)</f>
        <v>0</v>
      </c>
      <c r="K168" s="149">
        <f>SUBTOTAL(9,Лист1!L362)</f>
        <v>862059</v>
      </c>
      <c r="L168" s="149">
        <f>SUBTOTAL(9,Лист1!M362)</f>
        <v>286880.78999999998</v>
      </c>
      <c r="M168" s="149">
        <f>SUBTOTAL(9,Лист1!N362)</f>
        <v>0</v>
      </c>
      <c r="N168" s="149">
        <f>SUBTOTAL(9,Лист1!O362)</f>
        <v>286880.78999999998</v>
      </c>
    </row>
    <row r="169" spans="1:15" x14ac:dyDescent="0.25">
      <c r="A169" s="195" t="s">
        <v>34</v>
      </c>
      <c r="B169" s="176" t="s">
        <v>9</v>
      </c>
      <c r="C169" s="193">
        <v>10</v>
      </c>
      <c r="D169" s="144" t="s">
        <v>368</v>
      </c>
      <c r="E169" s="176" t="s">
        <v>35</v>
      </c>
      <c r="F169" s="149">
        <f>F170</f>
        <v>2800</v>
      </c>
      <c r="G169" s="149">
        <f t="shared" ref="G169:N169" si="94">G170</f>
        <v>0</v>
      </c>
      <c r="H169" s="149">
        <f t="shared" si="94"/>
        <v>2800</v>
      </c>
      <c r="I169" s="149">
        <f t="shared" si="94"/>
        <v>2800</v>
      </c>
      <c r="J169" s="149">
        <f t="shared" si="94"/>
        <v>0</v>
      </c>
      <c r="K169" s="149">
        <f t="shared" si="94"/>
        <v>2800</v>
      </c>
      <c r="L169" s="149">
        <f t="shared" si="94"/>
        <v>2800</v>
      </c>
      <c r="M169" s="149">
        <f t="shared" si="94"/>
        <v>0</v>
      </c>
      <c r="N169" s="149">
        <f t="shared" si="94"/>
        <v>2800</v>
      </c>
    </row>
    <row r="170" spans="1:15" x14ac:dyDescent="0.25">
      <c r="A170" s="195" t="s">
        <v>122</v>
      </c>
      <c r="B170" s="102" t="s">
        <v>9</v>
      </c>
      <c r="C170" s="103">
        <v>10</v>
      </c>
      <c r="D170" s="144" t="s">
        <v>368</v>
      </c>
      <c r="E170" s="102" t="s">
        <v>121</v>
      </c>
      <c r="F170" s="149">
        <f>SUBTOTAL(9,Лист1!G365)</f>
        <v>2800</v>
      </c>
      <c r="G170" s="149">
        <f>SUBTOTAL(9,Лист1!H365)</f>
        <v>0</v>
      </c>
      <c r="H170" s="149">
        <f>SUBTOTAL(9,Лист1!I365)</f>
        <v>2800</v>
      </c>
      <c r="I170" s="149">
        <f>SUBTOTAL(9,Лист1!J365)</f>
        <v>2800</v>
      </c>
      <c r="J170" s="149">
        <f>SUBTOTAL(9,Лист1!K365)</f>
        <v>0</v>
      </c>
      <c r="K170" s="149">
        <f>SUBTOTAL(9,Лист1!L365)</f>
        <v>2800</v>
      </c>
      <c r="L170" s="149">
        <f>SUBTOTAL(9,Лист1!M365)</f>
        <v>2800</v>
      </c>
      <c r="M170" s="149">
        <f>SUBTOTAL(9,Лист1!N365)</f>
        <v>0</v>
      </c>
      <c r="N170" s="149">
        <f>SUBTOTAL(9,Лист1!O365)</f>
        <v>2800</v>
      </c>
    </row>
    <row r="171" spans="1:15" ht="39" x14ac:dyDescent="0.25">
      <c r="A171" s="211" t="s">
        <v>254</v>
      </c>
      <c r="B171" s="102" t="s">
        <v>9</v>
      </c>
      <c r="C171" s="103">
        <v>10</v>
      </c>
      <c r="D171" s="144" t="s">
        <v>369</v>
      </c>
      <c r="E171" s="102" t="s">
        <v>7</v>
      </c>
      <c r="F171" s="149">
        <f>F172</f>
        <v>507850.8</v>
      </c>
      <c r="G171" s="149">
        <f t="shared" ref="G171:N172" si="95">G172</f>
        <v>0</v>
      </c>
      <c r="H171" s="149">
        <f t="shared" si="95"/>
        <v>507850.8</v>
      </c>
      <c r="I171" s="149">
        <f t="shared" si="95"/>
        <v>0</v>
      </c>
      <c r="J171" s="149">
        <f t="shared" si="95"/>
        <v>0</v>
      </c>
      <c r="K171" s="149">
        <f t="shared" si="95"/>
        <v>0</v>
      </c>
      <c r="L171" s="149">
        <f t="shared" si="95"/>
        <v>0</v>
      </c>
      <c r="M171" s="149">
        <f t="shared" si="95"/>
        <v>0</v>
      </c>
      <c r="N171" s="149">
        <f t="shared" si="95"/>
        <v>0</v>
      </c>
    </row>
    <row r="172" spans="1:15" x14ac:dyDescent="0.25">
      <c r="A172" s="141" t="s">
        <v>11</v>
      </c>
      <c r="B172" s="102" t="s">
        <v>9</v>
      </c>
      <c r="C172" s="103">
        <v>10</v>
      </c>
      <c r="D172" s="144" t="s">
        <v>369</v>
      </c>
      <c r="E172" s="102" t="s">
        <v>12</v>
      </c>
      <c r="F172" s="149">
        <f>F173</f>
        <v>507850.8</v>
      </c>
      <c r="G172" s="149">
        <f t="shared" si="95"/>
        <v>0</v>
      </c>
      <c r="H172" s="149">
        <f t="shared" si="95"/>
        <v>507850.8</v>
      </c>
      <c r="I172" s="149">
        <f t="shared" si="95"/>
        <v>0</v>
      </c>
      <c r="J172" s="149">
        <f t="shared" si="95"/>
        <v>0</v>
      </c>
      <c r="K172" s="149">
        <f t="shared" si="95"/>
        <v>0</v>
      </c>
      <c r="L172" s="149">
        <f t="shared" si="95"/>
        <v>0</v>
      </c>
      <c r="M172" s="149">
        <f t="shared" si="95"/>
        <v>0</v>
      </c>
      <c r="N172" s="149">
        <f t="shared" si="95"/>
        <v>0</v>
      </c>
    </row>
    <row r="173" spans="1:15" ht="33.75" x14ac:dyDescent="0.25">
      <c r="A173" s="258" t="s">
        <v>135</v>
      </c>
      <c r="B173" s="102" t="s">
        <v>9</v>
      </c>
      <c r="C173" s="103">
        <v>10</v>
      </c>
      <c r="D173" s="144" t="s">
        <v>369</v>
      </c>
      <c r="E173" s="102" t="s">
        <v>14</v>
      </c>
      <c r="F173" s="149">
        <f>SUBTOTAL(9,Лист1!G368)</f>
        <v>507850.8</v>
      </c>
      <c r="G173" s="149">
        <f>SUBTOTAL(9,Лист1!H368)</f>
        <v>0</v>
      </c>
      <c r="H173" s="149">
        <f>SUBTOTAL(9,Лист1!I368)</f>
        <v>507850.8</v>
      </c>
      <c r="I173" s="149">
        <f>SUBTOTAL(9,Лист1!J368)</f>
        <v>0</v>
      </c>
      <c r="J173" s="149">
        <f>SUBTOTAL(9,Лист1!K368)</f>
        <v>0</v>
      </c>
      <c r="K173" s="149">
        <f>SUBTOTAL(9,Лист1!L368)</f>
        <v>0</v>
      </c>
      <c r="L173" s="149">
        <f>SUBTOTAL(9,Лист1!M368)</f>
        <v>0</v>
      </c>
      <c r="M173" s="149">
        <f>SUBTOTAL(9,Лист1!N368)</f>
        <v>0</v>
      </c>
      <c r="N173" s="149">
        <f>SUBTOTAL(9,Лист1!O368)</f>
        <v>0</v>
      </c>
    </row>
    <row r="174" spans="1:15" ht="18" x14ac:dyDescent="0.25">
      <c r="A174" s="177" t="s">
        <v>77</v>
      </c>
      <c r="B174" s="178" t="s">
        <v>39</v>
      </c>
      <c r="C174" s="179" t="s">
        <v>6</v>
      </c>
      <c r="D174" s="179" t="s">
        <v>106</v>
      </c>
      <c r="E174" s="178" t="s">
        <v>7</v>
      </c>
      <c r="F174" s="194">
        <f t="shared" ref="F174:N174" si="96">SUM(F179+F199+F211+F189+F175)</f>
        <v>68328949.319999993</v>
      </c>
      <c r="G174" s="194">
        <f t="shared" si="96"/>
        <v>891798.72</v>
      </c>
      <c r="H174" s="194">
        <f t="shared" si="96"/>
        <v>69220748.039999992</v>
      </c>
      <c r="I174" s="194">
        <f t="shared" si="96"/>
        <v>22480936.699999999</v>
      </c>
      <c r="J174" s="194">
        <f t="shared" si="96"/>
        <v>0</v>
      </c>
      <c r="K174" s="194">
        <f t="shared" si="96"/>
        <v>22480936.699999999</v>
      </c>
      <c r="L174" s="194">
        <f t="shared" si="96"/>
        <v>18663692.98</v>
      </c>
      <c r="M174" s="194">
        <f t="shared" si="96"/>
        <v>0</v>
      </c>
      <c r="N174" s="194">
        <f t="shared" si="96"/>
        <v>18663692.98</v>
      </c>
    </row>
    <row r="175" spans="1:15" ht="15.75" x14ac:dyDescent="0.25">
      <c r="A175" s="233" t="s">
        <v>155</v>
      </c>
      <c r="B175" s="132" t="s">
        <v>39</v>
      </c>
      <c r="C175" s="132" t="s">
        <v>21</v>
      </c>
      <c r="D175" s="189" t="s">
        <v>106</v>
      </c>
      <c r="E175" s="190" t="s">
        <v>7</v>
      </c>
      <c r="F175" s="172">
        <f t="shared" ref="F175:N176" si="97">SUM(F176)</f>
        <v>100000</v>
      </c>
      <c r="G175" s="172">
        <f t="shared" si="97"/>
        <v>0</v>
      </c>
      <c r="H175" s="172">
        <f t="shared" si="97"/>
        <v>100000</v>
      </c>
      <c r="I175" s="172">
        <f t="shared" si="97"/>
        <v>100000</v>
      </c>
      <c r="J175" s="172">
        <f t="shared" si="97"/>
        <v>0</v>
      </c>
      <c r="K175" s="172">
        <f t="shared" si="97"/>
        <v>100000</v>
      </c>
      <c r="L175" s="172">
        <f t="shared" si="97"/>
        <v>100000</v>
      </c>
      <c r="M175" s="172">
        <f t="shared" si="97"/>
        <v>0</v>
      </c>
      <c r="N175" s="172">
        <f t="shared" si="97"/>
        <v>100000</v>
      </c>
    </row>
    <row r="176" spans="1:15" ht="39" x14ac:dyDescent="0.25">
      <c r="A176" s="117" t="s">
        <v>156</v>
      </c>
      <c r="B176" s="132" t="s">
        <v>39</v>
      </c>
      <c r="C176" s="132" t="s">
        <v>21</v>
      </c>
      <c r="D176" s="189" t="s">
        <v>324</v>
      </c>
      <c r="E176" s="187" t="s">
        <v>7</v>
      </c>
      <c r="F176" s="202">
        <f t="shared" si="97"/>
        <v>100000</v>
      </c>
      <c r="G176" s="202">
        <f t="shared" si="97"/>
        <v>0</v>
      </c>
      <c r="H176" s="202">
        <f t="shared" si="97"/>
        <v>100000</v>
      </c>
      <c r="I176" s="202">
        <f t="shared" si="97"/>
        <v>100000</v>
      </c>
      <c r="J176" s="202">
        <f t="shared" si="97"/>
        <v>0</v>
      </c>
      <c r="K176" s="202">
        <f t="shared" si="97"/>
        <v>100000</v>
      </c>
      <c r="L176" s="202">
        <f t="shared" si="97"/>
        <v>100000</v>
      </c>
      <c r="M176" s="202">
        <f t="shared" si="97"/>
        <v>0</v>
      </c>
      <c r="N176" s="202">
        <f t="shared" si="97"/>
        <v>100000</v>
      </c>
    </row>
    <row r="177" spans="1:14" ht="23.25" x14ac:dyDescent="0.25">
      <c r="A177" s="141" t="s">
        <v>292</v>
      </c>
      <c r="B177" s="142" t="s">
        <v>39</v>
      </c>
      <c r="C177" s="142" t="s">
        <v>21</v>
      </c>
      <c r="D177" s="144" t="s">
        <v>324</v>
      </c>
      <c r="E177" s="102" t="s">
        <v>16</v>
      </c>
      <c r="F177" s="203">
        <f t="shared" ref="F177:N177" si="98">SUM(F178:F178)</f>
        <v>100000</v>
      </c>
      <c r="G177" s="203">
        <f t="shared" si="98"/>
        <v>0</v>
      </c>
      <c r="H177" s="203">
        <f t="shared" si="98"/>
        <v>100000</v>
      </c>
      <c r="I177" s="203">
        <f t="shared" si="98"/>
        <v>100000</v>
      </c>
      <c r="J177" s="203">
        <f t="shared" si="98"/>
        <v>0</v>
      </c>
      <c r="K177" s="203">
        <f t="shared" si="98"/>
        <v>100000</v>
      </c>
      <c r="L177" s="203">
        <f t="shared" si="98"/>
        <v>100000</v>
      </c>
      <c r="M177" s="203">
        <f t="shared" si="98"/>
        <v>0</v>
      </c>
      <c r="N177" s="203">
        <f t="shared" si="98"/>
        <v>100000</v>
      </c>
    </row>
    <row r="178" spans="1:14" x14ac:dyDescent="0.25">
      <c r="A178" s="107" t="s">
        <v>131</v>
      </c>
      <c r="B178" s="142" t="s">
        <v>39</v>
      </c>
      <c r="C178" s="142" t="s">
        <v>21</v>
      </c>
      <c r="D178" s="144" t="s">
        <v>324</v>
      </c>
      <c r="E178" s="102" t="s">
        <v>130</v>
      </c>
      <c r="F178" s="203">
        <f>SUM(Лист1!G32)</f>
        <v>100000</v>
      </c>
      <c r="G178" s="203">
        <f>SUM(Лист1!H32)</f>
        <v>0</v>
      </c>
      <c r="H178" s="149">
        <f t="shared" ref="H178:H237" si="99">F178+G178</f>
        <v>100000</v>
      </c>
      <c r="I178" s="203">
        <f>SUM(Лист1!J32)</f>
        <v>100000</v>
      </c>
      <c r="J178" s="203">
        <f>SUM(Лист1!K32)</f>
        <v>0</v>
      </c>
      <c r="K178" s="149">
        <f t="shared" ref="K178:K237" si="100">I178+J178</f>
        <v>100000</v>
      </c>
      <c r="L178" s="203">
        <f>SUM(Лист1!M32)</f>
        <v>100000</v>
      </c>
      <c r="M178" s="203">
        <f>SUM(Лист1!N32)</f>
        <v>0</v>
      </c>
      <c r="N178" s="343">
        <f t="shared" ref="N178:N237" si="101">L178+M178</f>
        <v>100000</v>
      </c>
    </row>
    <row r="179" spans="1:14" x14ac:dyDescent="0.25">
      <c r="A179" s="180" t="s">
        <v>78</v>
      </c>
      <c r="B179" s="181" t="s">
        <v>39</v>
      </c>
      <c r="C179" s="182" t="s">
        <v>55</v>
      </c>
      <c r="D179" s="182" t="s">
        <v>106</v>
      </c>
      <c r="E179" s="181" t="s">
        <v>7</v>
      </c>
      <c r="F179" s="194">
        <f>SUM(F180+F186+F183)</f>
        <v>1127621.4500000002</v>
      </c>
      <c r="G179" s="194">
        <f t="shared" ref="G179:H179" si="102">SUM(G180+G186+G183)</f>
        <v>-908201.28</v>
      </c>
      <c r="H179" s="194">
        <f t="shared" si="102"/>
        <v>219420.16999999998</v>
      </c>
      <c r="I179" s="194">
        <f t="shared" ref="F179:N181" si="103">SUM(I180)</f>
        <v>45758.02</v>
      </c>
      <c r="J179" s="194">
        <f t="shared" si="103"/>
        <v>0</v>
      </c>
      <c r="K179" s="194">
        <f t="shared" si="103"/>
        <v>45758.02</v>
      </c>
      <c r="L179" s="194">
        <f t="shared" si="103"/>
        <v>32684.3</v>
      </c>
      <c r="M179" s="194">
        <f t="shared" si="103"/>
        <v>0</v>
      </c>
      <c r="N179" s="194">
        <f t="shared" si="103"/>
        <v>32684.3</v>
      </c>
    </row>
    <row r="180" spans="1:14" ht="84.75" x14ac:dyDescent="0.25">
      <c r="A180" s="292" t="s">
        <v>250</v>
      </c>
      <c r="B180" s="129" t="s">
        <v>39</v>
      </c>
      <c r="C180" s="132" t="s">
        <v>55</v>
      </c>
      <c r="D180" s="130" t="s">
        <v>370</v>
      </c>
      <c r="E180" s="133" t="s">
        <v>7</v>
      </c>
      <c r="F180" s="202">
        <f t="shared" si="103"/>
        <v>89420.17</v>
      </c>
      <c r="G180" s="202">
        <f t="shared" si="103"/>
        <v>0</v>
      </c>
      <c r="H180" s="202">
        <f t="shared" si="103"/>
        <v>89420.17</v>
      </c>
      <c r="I180" s="202">
        <f t="shared" si="103"/>
        <v>45758.02</v>
      </c>
      <c r="J180" s="202">
        <f t="shared" si="103"/>
        <v>0</v>
      </c>
      <c r="K180" s="202">
        <f t="shared" si="103"/>
        <v>45758.02</v>
      </c>
      <c r="L180" s="202">
        <f t="shared" si="103"/>
        <v>32684.3</v>
      </c>
      <c r="M180" s="202">
        <f t="shared" si="103"/>
        <v>0</v>
      </c>
      <c r="N180" s="202">
        <f t="shared" si="103"/>
        <v>32684.3</v>
      </c>
    </row>
    <row r="181" spans="1:14" x14ac:dyDescent="0.25">
      <c r="A181" s="106" t="s">
        <v>11</v>
      </c>
      <c r="B181" s="102" t="s">
        <v>39</v>
      </c>
      <c r="C181" s="103" t="s">
        <v>55</v>
      </c>
      <c r="D181" s="109" t="s">
        <v>370</v>
      </c>
      <c r="E181" s="102" t="s">
        <v>12</v>
      </c>
      <c r="F181" s="203">
        <f t="shared" si="103"/>
        <v>89420.17</v>
      </c>
      <c r="G181" s="203">
        <f t="shared" si="103"/>
        <v>0</v>
      </c>
      <c r="H181" s="203">
        <f t="shared" si="103"/>
        <v>89420.17</v>
      </c>
      <c r="I181" s="203">
        <f t="shared" si="103"/>
        <v>45758.02</v>
      </c>
      <c r="J181" s="203">
        <f t="shared" si="103"/>
        <v>0</v>
      </c>
      <c r="K181" s="203">
        <f t="shared" si="103"/>
        <v>45758.02</v>
      </c>
      <c r="L181" s="203">
        <f t="shared" si="103"/>
        <v>32684.3</v>
      </c>
      <c r="M181" s="203">
        <f t="shared" si="103"/>
        <v>0</v>
      </c>
      <c r="N181" s="203">
        <f t="shared" si="103"/>
        <v>32684.3</v>
      </c>
    </row>
    <row r="182" spans="1:14" ht="23.25" x14ac:dyDescent="0.25">
      <c r="A182" s="106" t="s">
        <v>140</v>
      </c>
      <c r="B182" s="102" t="s">
        <v>39</v>
      </c>
      <c r="C182" s="103" t="s">
        <v>55</v>
      </c>
      <c r="D182" s="109" t="s">
        <v>370</v>
      </c>
      <c r="E182" s="102" t="s">
        <v>14</v>
      </c>
      <c r="F182" s="203">
        <f>SUM(Лист1!G373)</f>
        <v>89420.17</v>
      </c>
      <c r="G182" s="203">
        <f>SUM(Лист1!H373)</f>
        <v>0</v>
      </c>
      <c r="H182" s="149">
        <f t="shared" si="99"/>
        <v>89420.17</v>
      </c>
      <c r="I182" s="203">
        <f>SUM(Лист1!J373)</f>
        <v>45758.02</v>
      </c>
      <c r="J182" s="203">
        <f>SUM(Лист1!K373)</f>
        <v>0</v>
      </c>
      <c r="K182" s="149">
        <f t="shared" si="100"/>
        <v>45758.02</v>
      </c>
      <c r="L182" s="203">
        <f>SUM(Лист1!M373)</f>
        <v>32684.3</v>
      </c>
      <c r="M182" s="203">
        <f>SUM(Лист1!N373)</f>
        <v>0</v>
      </c>
      <c r="N182" s="343">
        <f t="shared" si="101"/>
        <v>32684.3</v>
      </c>
    </row>
    <row r="183" spans="1:14" x14ac:dyDescent="0.25">
      <c r="A183" s="211" t="s">
        <v>467</v>
      </c>
      <c r="B183" s="261" t="s">
        <v>39</v>
      </c>
      <c r="C183" s="262" t="s">
        <v>55</v>
      </c>
      <c r="D183" s="262" t="s">
        <v>466</v>
      </c>
      <c r="E183" s="271" t="s">
        <v>7</v>
      </c>
      <c r="F183" s="216">
        <f t="shared" ref="F183:G184" si="104">SUM(F184)</f>
        <v>100000</v>
      </c>
      <c r="G183" s="216">
        <f t="shared" si="104"/>
        <v>0</v>
      </c>
      <c r="H183" s="172">
        <f t="shared" ref="H183:H185" si="105">SUM(F183+G183)</f>
        <v>100000</v>
      </c>
      <c r="I183" s="203"/>
      <c r="J183" s="203"/>
      <c r="K183" s="149"/>
      <c r="L183" s="203"/>
      <c r="M183" s="203"/>
      <c r="N183" s="343"/>
    </row>
    <row r="184" spans="1:14" x14ac:dyDescent="0.25">
      <c r="A184" s="141" t="s">
        <v>11</v>
      </c>
      <c r="B184" s="155" t="s">
        <v>39</v>
      </c>
      <c r="C184" s="156" t="s">
        <v>55</v>
      </c>
      <c r="D184" s="156" t="s">
        <v>466</v>
      </c>
      <c r="E184" s="155" t="s">
        <v>12</v>
      </c>
      <c r="F184" s="184">
        <f t="shared" si="104"/>
        <v>100000</v>
      </c>
      <c r="G184" s="184">
        <f t="shared" si="104"/>
        <v>0</v>
      </c>
      <c r="H184" s="204">
        <f t="shared" si="105"/>
        <v>100000</v>
      </c>
      <c r="I184" s="203"/>
      <c r="J184" s="203"/>
      <c r="K184" s="149"/>
      <c r="L184" s="203"/>
      <c r="M184" s="203"/>
      <c r="N184" s="343"/>
    </row>
    <row r="185" spans="1:14" ht="33.75" x14ac:dyDescent="0.25">
      <c r="A185" s="258" t="s">
        <v>135</v>
      </c>
      <c r="B185" s="155" t="s">
        <v>39</v>
      </c>
      <c r="C185" s="156" t="s">
        <v>55</v>
      </c>
      <c r="D185" s="156" t="s">
        <v>466</v>
      </c>
      <c r="E185" s="155" t="s">
        <v>14</v>
      </c>
      <c r="F185" s="184">
        <f>SUBTOTAL(9,Лист1!G376)</f>
        <v>100000</v>
      </c>
      <c r="G185" s="184">
        <f>SUBTOTAL(9,Лист1!H376)</f>
        <v>0</v>
      </c>
      <c r="H185" s="204">
        <f t="shared" si="105"/>
        <v>100000</v>
      </c>
      <c r="I185" s="203"/>
      <c r="J185" s="203"/>
      <c r="K185" s="149"/>
      <c r="L185" s="203"/>
      <c r="M185" s="203"/>
      <c r="N185" s="343"/>
    </row>
    <row r="186" spans="1:14" ht="24" x14ac:dyDescent="0.25">
      <c r="A186" s="351" t="s">
        <v>481</v>
      </c>
      <c r="B186" s="255" t="s">
        <v>39</v>
      </c>
      <c r="C186" s="257" t="s">
        <v>55</v>
      </c>
      <c r="D186" s="257" t="s">
        <v>480</v>
      </c>
      <c r="E186" s="255" t="s">
        <v>7</v>
      </c>
      <c r="F186" s="216">
        <f t="shared" ref="F186:G187" si="106">SUM(F187)</f>
        <v>938201.28</v>
      </c>
      <c r="G186" s="216">
        <f t="shared" si="106"/>
        <v>-908201.28</v>
      </c>
      <c r="H186" s="172">
        <f t="shared" ref="H186:H189" si="107">SUM(F186+G186)</f>
        <v>30000</v>
      </c>
      <c r="I186" s="203"/>
      <c r="J186" s="203"/>
      <c r="K186" s="149"/>
      <c r="L186" s="203"/>
      <c r="M186" s="203"/>
      <c r="N186" s="343"/>
    </row>
    <row r="187" spans="1:14" x14ac:dyDescent="0.25">
      <c r="A187" s="258" t="s">
        <v>11</v>
      </c>
      <c r="B187" s="155" t="s">
        <v>39</v>
      </c>
      <c r="C187" s="156" t="s">
        <v>55</v>
      </c>
      <c r="D187" s="156" t="s">
        <v>480</v>
      </c>
      <c r="E187" s="155" t="s">
        <v>12</v>
      </c>
      <c r="F187" s="184">
        <f t="shared" si="106"/>
        <v>938201.28</v>
      </c>
      <c r="G187" s="184">
        <f t="shared" si="106"/>
        <v>-908201.28</v>
      </c>
      <c r="H187" s="204">
        <f t="shared" si="107"/>
        <v>30000</v>
      </c>
      <c r="I187" s="203"/>
      <c r="J187" s="203"/>
      <c r="K187" s="149"/>
      <c r="L187" s="203"/>
      <c r="M187" s="203"/>
      <c r="N187" s="343"/>
    </row>
    <row r="188" spans="1:14" ht="33.75" x14ac:dyDescent="0.25">
      <c r="A188" s="258" t="s">
        <v>135</v>
      </c>
      <c r="B188" s="155" t="s">
        <v>39</v>
      </c>
      <c r="C188" s="156" t="s">
        <v>55</v>
      </c>
      <c r="D188" s="156" t="s">
        <v>480</v>
      </c>
      <c r="E188" s="155" t="s">
        <v>14</v>
      </c>
      <c r="F188" s="184">
        <f>SUBTOTAL(9,Лист1!G379)</f>
        <v>938201.28</v>
      </c>
      <c r="G188" s="184">
        <f>SUBTOTAL(9,Лист1!H379)</f>
        <v>-908201.28</v>
      </c>
      <c r="H188" s="204">
        <f t="shared" si="107"/>
        <v>30000</v>
      </c>
      <c r="I188" s="203"/>
      <c r="J188" s="203"/>
      <c r="K188" s="149"/>
      <c r="L188" s="203"/>
      <c r="M188" s="203"/>
      <c r="N188" s="343"/>
    </row>
    <row r="189" spans="1:14" x14ac:dyDescent="0.25">
      <c r="A189" s="101" t="s">
        <v>123</v>
      </c>
      <c r="B189" s="191" t="s">
        <v>39</v>
      </c>
      <c r="C189" s="185" t="s">
        <v>58</v>
      </c>
      <c r="D189" s="189" t="s">
        <v>106</v>
      </c>
      <c r="E189" s="190" t="s">
        <v>7</v>
      </c>
      <c r="F189" s="202">
        <f>SUM(F190+F196+F193)</f>
        <v>23936994</v>
      </c>
      <c r="G189" s="202">
        <f>SUM(G190+G196+G193)</f>
        <v>0</v>
      </c>
      <c r="H189" s="172">
        <f t="shared" si="107"/>
        <v>23936994</v>
      </c>
      <c r="I189" s="202">
        <f t="shared" ref="F189:N191" si="108">SUM(I190)</f>
        <v>1706910</v>
      </c>
      <c r="J189" s="202">
        <f t="shared" si="108"/>
        <v>0</v>
      </c>
      <c r="K189" s="202">
        <f t="shared" si="108"/>
        <v>1706910</v>
      </c>
      <c r="L189" s="202">
        <f t="shared" si="108"/>
        <v>586600</v>
      </c>
      <c r="M189" s="202">
        <f t="shared" si="108"/>
        <v>0</v>
      </c>
      <c r="N189" s="202">
        <f t="shared" si="108"/>
        <v>586600</v>
      </c>
    </row>
    <row r="190" spans="1:14" ht="60.75" x14ac:dyDescent="0.25">
      <c r="A190" s="140" t="s">
        <v>188</v>
      </c>
      <c r="B190" s="134" t="s">
        <v>39</v>
      </c>
      <c r="C190" s="132" t="s">
        <v>58</v>
      </c>
      <c r="D190" s="262" t="s">
        <v>371</v>
      </c>
      <c r="E190" s="129" t="s">
        <v>7</v>
      </c>
      <c r="F190" s="202">
        <f t="shared" si="108"/>
        <v>8712200</v>
      </c>
      <c r="G190" s="202">
        <f t="shared" si="108"/>
        <v>0</v>
      </c>
      <c r="H190" s="202">
        <f t="shared" si="108"/>
        <v>8712200</v>
      </c>
      <c r="I190" s="202">
        <f t="shared" si="108"/>
        <v>1706910</v>
      </c>
      <c r="J190" s="202">
        <f t="shared" si="108"/>
        <v>0</v>
      </c>
      <c r="K190" s="202">
        <f t="shared" si="108"/>
        <v>1706910</v>
      </c>
      <c r="L190" s="202">
        <f t="shared" si="108"/>
        <v>586600</v>
      </c>
      <c r="M190" s="203">
        <f t="shared" si="108"/>
        <v>0</v>
      </c>
      <c r="N190" s="203">
        <f t="shared" si="108"/>
        <v>586600</v>
      </c>
    </row>
    <row r="191" spans="1:14" x14ac:dyDescent="0.25">
      <c r="A191" s="106" t="s">
        <v>34</v>
      </c>
      <c r="B191" s="108" t="s">
        <v>39</v>
      </c>
      <c r="C191" s="103" t="s">
        <v>58</v>
      </c>
      <c r="D191" s="156" t="s">
        <v>371</v>
      </c>
      <c r="E191" s="102" t="s">
        <v>35</v>
      </c>
      <c r="F191" s="203">
        <f t="shared" si="108"/>
        <v>8712200</v>
      </c>
      <c r="G191" s="203">
        <f t="shared" si="108"/>
        <v>0</v>
      </c>
      <c r="H191" s="203">
        <f t="shared" si="108"/>
        <v>8712200</v>
      </c>
      <c r="I191" s="203">
        <f t="shared" si="108"/>
        <v>1706910</v>
      </c>
      <c r="J191" s="203">
        <f t="shared" si="108"/>
        <v>0</v>
      </c>
      <c r="K191" s="203">
        <f t="shared" si="108"/>
        <v>1706910</v>
      </c>
      <c r="L191" s="203">
        <f t="shared" si="108"/>
        <v>586600</v>
      </c>
      <c r="M191" s="203">
        <f t="shared" si="108"/>
        <v>0</v>
      </c>
      <c r="N191" s="203">
        <f t="shared" si="108"/>
        <v>586600</v>
      </c>
    </row>
    <row r="192" spans="1:14" ht="23.25" x14ac:dyDescent="0.25">
      <c r="A192" s="106" t="s">
        <v>79</v>
      </c>
      <c r="B192" s="108" t="s">
        <v>39</v>
      </c>
      <c r="C192" s="103" t="s">
        <v>58</v>
      </c>
      <c r="D192" s="156" t="s">
        <v>371</v>
      </c>
      <c r="E192" s="102" t="s">
        <v>80</v>
      </c>
      <c r="F192" s="203">
        <f>SUM(Лист1!G383)</f>
        <v>8712200</v>
      </c>
      <c r="G192" s="203">
        <f>SUM(Лист1!H383)</f>
        <v>0</v>
      </c>
      <c r="H192" s="149">
        <f t="shared" si="99"/>
        <v>8712200</v>
      </c>
      <c r="I192" s="203">
        <f>SUM(Лист1!J383)</f>
        <v>1706910</v>
      </c>
      <c r="J192" s="203">
        <f>SUM(Лист1!K383)</f>
        <v>0</v>
      </c>
      <c r="K192" s="149">
        <f t="shared" si="100"/>
        <v>1706910</v>
      </c>
      <c r="L192" s="203">
        <f>SUM(Лист1!M383)</f>
        <v>586600</v>
      </c>
      <c r="M192" s="203">
        <f>SUM(Лист1!N383)</f>
        <v>0</v>
      </c>
      <c r="N192" s="343">
        <f t="shared" si="101"/>
        <v>586600</v>
      </c>
    </row>
    <row r="193" spans="1:14" ht="24.75" x14ac:dyDescent="0.25">
      <c r="A193" s="292" t="s">
        <v>500</v>
      </c>
      <c r="B193" s="261" t="s">
        <v>39</v>
      </c>
      <c r="C193" s="262" t="s">
        <v>58</v>
      </c>
      <c r="D193" s="262" t="s">
        <v>499</v>
      </c>
      <c r="E193" s="261" t="s">
        <v>7</v>
      </c>
      <c r="F193" s="216">
        <f t="shared" ref="F193:G194" si="109">SUM(F194)</f>
        <v>514794</v>
      </c>
      <c r="G193" s="216">
        <f t="shared" si="109"/>
        <v>0</v>
      </c>
      <c r="H193" s="172">
        <f t="shared" ref="H193:H195" si="110">SUM(F193+G193)</f>
        <v>514794</v>
      </c>
      <c r="I193" s="203"/>
      <c r="J193" s="203"/>
      <c r="K193" s="149"/>
      <c r="L193" s="203"/>
      <c r="M193" s="203"/>
      <c r="N193" s="343"/>
    </row>
    <row r="194" spans="1:14" x14ac:dyDescent="0.25">
      <c r="A194" s="141" t="s">
        <v>11</v>
      </c>
      <c r="B194" s="155" t="s">
        <v>39</v>
      </c>
      <c r="C194" s="156" t="s">
        <v>58</v>
      </c>
      <c r="D194" s="156" t="s">
        <v>499</v>
      </c>
      <c r="E194" s="155" t="s">
        <v>12</v>
      </c>
      <c r="F194" s="184">
        <f t="shared" si="109"/>
        <v>514794</v>
      </c>
      <c r="G194" s="184">
        <f t="shared" si="109"/>
        <v>0</v>
      </c>
      <c r="H194" s="204">
        <f t="shared" si="110"/>
        <v>514794</v>
      </c>
      <c r="I194" s="203"/>
      <c r="J194" s="203"/>
      <c r="K194" s="149"/>
      <c r="L194" s="203"/>
      <c r="M194" s="203"/>
      <c r="N194" s="343"/>
    </row>
    <row r="195" spans="1:14" ht="34.5" x14ac:dyDescent="0.25">
      <c r="A195" s="141" t="s">
        <v>135</v>
      </c>
      <c r="B195" s="155" t="s">
        <v>39</v>
      </c>
      <c r="C195" s="156" t="s">
        <v>58</v>
      </c>
      <c r="D195" s="156" t="s">
        <v>499</v>
      </c>
      <c r="E195" s="155" t="s">
        <v>14</v>
      </c>
      <c r="F195" s="184">
        <f>SUBTOTAL(9,Лист1!G386)</f>
        <v>514794</v>
      </c>
      <c r="G195" s="184">
        <f>SUBTOTAL(9,Лист1!H386)</f>
        <v>0</v>
      </c>
      <c r="H195" s="204">
        <f t="shared" si="110"/>
        <v>514794</v>
      </c>
      <c r="I195" s="203"/>
      <c r="J195" s="203"/>
      <c r="K195" s="149"/>
      <c r="L195" s="203"/>
      <c r="M195" s="203"/>
      <c r="N195" s="343"/>
    </row>
    <row r="196" spans="1:14" ht="48.75" x14ac:dyDescent="0.25">
      <c r="A196" s="292" t="s">
        <v>486</v>
      </c>
      <c r="B196" s="261" t="s">
        <v>39</v>
      </c>
      <c r="C196" s="262" t="s">
        <v>58</v>
      </c>
      <c r="D196" s="262" t="s">
        <v>485</v>
      </c>
      <c r="E196" s="261" t="s">
        <v>7</v>
      </c>
      <c r="F196" s="216">
        <f t="shared" ref="F196:G197" si="111">SUM(F197)</f>
        <v>14710000</v>
      </c>
      <c r="G196" s="216">
        <f t="shared" si="111"/>
        <v>0</v>
      </c>
      <c r="H196" s="172">
        <f t="shared" ref="H196:H198" si="112">SUM(F196+G196)</f>
        <v>14710000</v>
      </c>
      <c r="I196" s="203"/>
      <c r="J196" s="203"/>
      <c r="K196" s="149"/>
      <c r="L196" s="203"/>
      <c r="M196" s="203"/>
      <c r="N196" s="343"/>
    </row>
    <row r="197" spans="1:14" x14ac:dyDescent="0.25">
      <c r="A197" s="141" t="s">
        <v>11</v>
      </c>
      <c r="B197" s="155" t="s">
        <v>39</v>
      </c>
      <c r="C197" s="156" t="s">
        <v>58</v>
      </c>
      <c r="D197" s="156" t="s">
        <v>485</v>
      </c>
      <c r="E197" s="155" t="s">
        <v>12</v>
      </c>
      <c r="F197" s="184">
        <f t="shared" si="111"/>
        <v>14710000</v>
      </c>
      <c r="G197" s="184">
        <f t="shared" si="111"/>
        <v>0</v>
      </c>
      <c r="H197" s="204">
        <f t="shared" si="112"/>
        <v>14710000</v>
      </c>
      <c r="I197" s="203"/>
      <c r="J197" s="203"/>
      <c r="K197" s="149"/>
      <c r="L197" s="203"/>
      <c r="M197" s="203"/>
      <c r="N197" s="343"/>
    </row>
    <row r="198" spans="1:14" ht="34.5" x14ac:dyDescent="0.25">
      <c r="A198" s="141" t="s">
        <v>135</v>
      </c>
      <c r="B198" s="155" t="s">
        <v>39</v>
      </c>
      <c r="C198" s="156" t="s">
        <v>58</v>
      </c>
      <c r="D198" s="156" t="s">
        <v>485</v>
      </c>
      <c r="E198" s="155" t="s">
        <v>14</v>
      </c>
      <c r="F198" s="184">
        <f>SUBTOTAL(9,Лист1!G389)</f>
        <v>14710000</v>
      </c>
      <c r="G198" s="184">
        <f>SUBTOTAL(9,Лист1!H389)</f>
        <v>0</v>
      </c>
      <c r="H198" s="204">
        <f t="shared" si="112"/>
        <v>14710000</v>
      </c>
      <c r="I198" s="203"/>
      <c r="J198" s="203"/>
      <c r="K198" s="149"/>
      <c r="L198" s="203"/>
      <c r="M198" s="203"/>
      <c r="N198" s="343"/>
    </row>
    <row r="199" spans="1:14" x14ac:dyDescent="0.25">
      <c r="A199" s="101" t="s">
        <v>53</v>
      </c>
      <c r="B199" s="191" t="s">
        <v>39</v>
      </c>
      <c r="C199" s="185" t="s">
        <v>26</v>
      </c>
      <c r="D199" s="189" t="s">
        <v>106</v>
      </c>
      <c r="E199" s="190" t="s">
        <v>7</v>
      </c>
      <c r="F199" s="202">
        <f t="shared" ref="F199:N199" si="113">SUM(F203+F206+F200)</f>
        <v>31237058.799999997</v>
      </c>
      <c r="G199" s="202">
        <f t="shared" si="113"/>
        <v>1800000</v>
      </c>
      <c r="H199" s="202">
        <f t="shared" si="113"/>
        <v>33037058.799999997</v>
      </c>
      <c r="I199" s="202">
        <f t="shared" si="113"/>
        <v>16973724</v>
      </c>
      <c r="J199" s="202">
        <f t="shared" si="113"/>
        <v>0</v>
      </c>
      <c r="K199" s="202">
        <f t="shared" si="113"/>
        <v>16973724</v>
      </c>
      <c r="L199" s="202">
        <f t="shared" si="113"/>
        <v>14728864</v>
      </c>
      <c r="M199" s="202">
        <f t="shared" si="113"/>
        <v>0</v>
      </c>
      <c r="N199" s="202">
        <f t="shared" si="113"/>
        <v>14728864</v>
      </c>
    </row>
    <row r="200" spans="1:14" ht="39" x14ac:dyDescent="0.25">
      <c r="A200" s="211" t="s">
        <v>213</v>
      </c>
      <c r="B200" s="250" t="s">
        <v>39</v>
      </c>
      <c r="C200" s="249" t="s">
        <v>26</v>
      </c>
      <c r="D200" s="249" t="s">
        <v>372</v>
      </c>
      <c r="E200" s="250" t="s">
        <v>7</v>
      </c>
      <c r="F200" s="184">
        <f t="shared" ref="F200:N201" si="114">SUM(F201)</f>
        <v>665581.07999999996</v>
      </c>
      <c r="G200" s="184">
        <f t="shared" si="114"/>
        <v>90559</v>
      </c>
      <c r="H200" s="184">
        <f t="shared" si="114"/>
        <v>756140.08</v>
      </c>
      <c r="I200" s="184">
        <f t="shared" si="114"/>
        <v>12339975.060000001</v>
      </c>
      <c r="J200" s="184">
        <f t="shared" si="114"/>
        <v>0</v>
      </c>
      <c r="K200" s="184">
        <f t="shared" si="114"/>
        <v>12339975.060000001</v>
      </c>
      <c r="L200" s="184">
        <f t="shared" si="114"/>
        <v>12411987.4</v>
      </c>
      <c r="M200" s="184">
        <f t="shared" si="114"/>
        <v>0</v>
      </c>
      <c r="N200" s="184">
        <f t="shared" si="114"/>
        <v>12411987.4</v>
      </c>
    </row>
    <row r="201" spans="1:14" x14ac:dyDescent="0.25">
      <c r="A201" s="252" t="s">
        <v>11</v>
      </c>
      <c r="B201" s="250" t="s">
        <v>39</v>
      </c>
      <c r="C201" s="249" t="s">
        <v>26</v>
      </c>
      <c r="D201" s="249" t="s">
        <v>372</v>
      </c>
      <c r="E201" s="250" t="s">
        <v>12</v>
      </c>
      <c r="F201" s="184">
        <f t="shared" si="114"/>
        <v>665581.07999999996</v>
      </c>
      <c r="G201" s="184">
        <f t="shared" si="114"/>
        <v>90559</v>
      </c>
      <c r="H201" s="184">
        <f t="shared" si="114"/>
        <v>756140.08</v>
      </c>
      <c r="I201" s="184">
        <f t="shared" si="114"/>
        <v>12339975.060000001</v>
      </c>
      <c r="J201" s="184">
        <f t="shared" si="114"/>
        <v>0</v>
      </c>
      <c r="K201" s="184">
        <f t="shared" si="114"/>
        <v>12339975.060000001</v>
      </c>
      <c r="L201" s="184">
        <f t="shared" si="114"/>
        <v>12411987.4</v>
      </c>
      <c r="M201" s="184">
        <f t="shared" si="114"/>
        <v>0</v>
      </c>
      <c r="N201" s="184">
        <f t="shared" si="114"/>
        <v>12411987.4</v>
      </c>
    </row>
    <row r="202" spans="1:14" ht="23.25" x14ac:dyDescent="0.25">
      <c r="A202" s="141" t="s">
        <v>140</v>
      </c>
      <c r="B202" s="250" t="s">
        <v>39</v>
      </c>
      <c r="C202" s="249" t="s">
        <v>26</v>
      </c>
      <c r="D202" s="249" t="s">
        <v>372</v>
      </c>
      <c r="E202" s="250" t="s">
        <v>14</v>
      </c>
      <c r="F202" s="184">
        <f>SUM(Лист1!G393)</f>
        <v>665581.07999999996</v>
      </c>
      <c r="G202" s="184">
        <f>SUM(Лист1!H393)</f>
        <v>90559</v>
      </c>
      <c r="H202" s="149">
        <f t="shared" si="99"/>
        <v>756140.08</v>
      </c>
      <c r="I202" s="184">
        <f>SUM(Лист1!J393)</f>
        <v>12339975.060000001</v>
      </c>
      <c r="J202" s="184">
        <f>SUM(Лист1!K393)</f>
        <v>0</v>
      </c>
      <c r="K202" s="149">
        <f t="shared" si="100"/>
        <v>12339975.060000001</v>
      </c>
      <c r="L202" s="184">
        <f>SUM(Лист1!M393)</f>
        <v>12411987.4</v>
      </c>
      <c r="M202" s="184">
        <f>SUM(Лист1!N393)</f>
        <v>0</v>
      </c>
      <c r="N202" s="343">
        <f t="shared" si="101"/>
        <v>12411987.4</v>
      </c>
    </row>
    <row r="203" spans="1:14" ht="179.25" x14ac:dyDescent="0.25">
      <c r="A203" s="117" t="s">
        <v>175</v>
      </c>
      <c r="B203" s="108" t="s">
        <v>39</v>
      </c>
      <c r="C203" s="103" t="s">
        <v>26</v>
      </c>
      <c r="D203" s="156" t="s">
        <v>373</v>
      </c>
      <c r="E203" s="102" t="s">
        <v>7</v>
      </c>
      <c r="F203" s="203">
        <f t="shared" ref="F203:M204" si="115">SUM(F204)</f>
        <v>11707643.26</v>
      </c>
      <c r="G203" s="203">
        <f t="shared" si="115"/>
        <v>1709441</v>
      </c>
      <c r="H203" s="203">
        <f t="shared" si="115"/>
        <v>13417084.26</v>
      </c>
      <c r="I203" s="203">
        <f t="shared" si="115"/>
        <v>0</v>
      </c>
      <c r="J203" s="203">
        <f t="shared" si="115"/>
        <v>0</v>
      </c>
      <c r="K203" s="203">
        <f t="shared" si="115"/>
        <v>0</v>
      </c>
      <c r="L203" s="203">
        <f t="shared" si="115"/>
        <v>0</v>
      </c>
      <c r="M203" s="203">
        <f t="shared" si="115"/>
        <v>0</v>
      </c>
      <c r="N203" s="343">
        <f t="shared" si="101"/>
        <v>0</v>
      </c>
    </row>
    <row r="204" spans="1:14" x14ac:dyDescent="0.25">
      <c r="A204" s="106" t="s">
        <v>46</v>
      </c>
      <c r="B204" s="108" t="s">
        <v>39</v>
      </c>
      <c r="C204" s="103" t="s">
        <v>26</v>
      </c>
      <c r="D204" s="156" t="s">
        <v>373</v>
      </c>
      <c r="E204" s="102" t="s">
        <v>47</v>
      </c>
      <c r="F204" s="203">
        <f t="shared" si="115"/>
        <v>11707643.26</v>
      </c>
      <c r="G204" s="203">
        <f t="shared" si="115"/>
        <v>1709441</v>
      </c>
      <c r="H204" s="203">
        <f t="shared" si="115"/>
        <v>13417084.26</v>
      </c>
      <c r="I204" s="203">
        <f t="shared" si="115"/>
        <v>0</v>
      </c>
      <c r="J204" s="203">
        <f t="shared" si="115"/>
        <v>0</v>
      </c>
      <c r="K204" s="203">
        <f t="shared" si="115"/>
        <v>0</v>
      </c>
      <c r="L204" s="203">
        <f t="shared" si="115"/>
        <v>0</v>
      </c>
      <c r="M204" s="203">
        <f t="shared" si="115"/>
        <v>0</v>
      </c>
      <c r="N204" s="343">
        <f t="shared" si="101"/>
        <v>0</v>
      </c>
    </row>
    <row r="205" spans="1:14" x14ac:dyDescent="0.25">
      <c r="A205" s="106" t="s">
        <v>48</v>
      </c>
      <c r="B205" s="108" t="s">
        <v>39</v>
      </c>
      <c r="C205" s="103" t="s">
        <v>26</v>
      </c>
      <c r="D205" s="156" t="s">
        <v>373</v>
      </c>
      <c r="E205" s="102" t="s">
        <v>49</v>
      </c>
      <c r="F205" s="203">
        <f>SUM(Лист1!G396)</f>
        <v>11707643.26</v>
      </c>
      <c r="G205" s="203">
        <f>SUM(Лист1!H396)</f>
        <v>1709441</v>
      </c>
      <c r="H205" s="149">
        <f t="shared" si="99"/>
        <v>13417084.26</v>
      </c>
      <c r="I205" s="203">
        <f>SUM(Лист1!J396)</f>
        <v>0</v>
      </c>
      <c r="J205" s="203">
        <f>SUM(Лист1!K396)</f>
        <v>0</v>
      </c>
      <c r="K205" s="149">
        <f t="shared" si="100"/>
        <v>0</v>
      </c>
      <c r="L205" s="203">
        <f>SUM(Лист1!M396)</f>
        <v>0</v>
      </c>
      <c r="M205" s="203">
        <f>SUM(Лист1!N396)</f>
        <v>0</v>
      </c>
      <c r="N205" s="343">
        <f t="shared" si="101"/>
        <v>0</v>
      </c>
    </row>
    <row r="206" spans="1:14" ht="39" x14ac:dyDescent="0.25">
      <c r="A206" s="211" t="s">
        <v>213</v>
      </c>
      <c r="B206" s="108" t="s">
        <v>39</v>
      </c>
      <c r="C206" s="103" t="s">
        <v>26</v>
      </c>
      <c r="D206" s="249" t="s">
        <v>374</v>
      </c>
      <c r="E206" s="250" t="s">
        <v>7</v>
      </c>
      <c r="F206" s="184">
        <f t="shared" ref="F206:N206" si="116">SUM(F207+F209)</f>
        <v>18863834.460000001</v>
      </c>
      <c r="G206" s="184">
        <f t="shared" si="116"/>
        <v>0</v>
      </c>
      <c r="H206" s="184">
        <f t="shared" si="116"/>
        <v>18863834.460000001</v>
      </c>
      <c r="I206" s="184">
        <f t="shared" si="116"/>
        <v>4633748.9400000004</v>
      </c>
      <c r="J206" s="184">
        <f t="shared" si="116"/>
        <v>0</v>
      </c>
      <c r="K206" s="184">
        <f t="shared" si="116"/>
        <v>4633748.9400000004</v>
      </c>
      <c r="L206" s="184">
        <f t="shared" si="116"/>
        <v>2316876.6</v>
      </c>
      <c r="M206" s="184">
        <f t="shared" si="116"/>
        <v>0</v>
      </c>
      <c r="N206" s="184">
        <f t="shared" si="116"/>
        <v>2316876.6</v>
      </c>
    </row>
    <row r="207" spans="1:14" x14ac:dyDescent="0.25">
      <c r="A207" s="252" t="s">
        <v>11</v>
      </c>
      <c r="B207" s="155" t="s">
        <v>39</v>
      </c>
      <c r="C207" s="156" t="s">
        <v>26</v>
      </c>
      <c r="D207" s="249" t="s">
        <v>374</v>
      </c>
      <c r="E207" s="250" t="s">
        <v>12</v>
      </c>
      <c r="F207" s="184">
        <f t="shared" ref="F207:N207" si="117">SUM(F208)</f>
        <v>0</v>
      </c>
      <c r="G207" s="184">
        <f t="shared" si="117"/>
        <v>0</v>
      </c>
      <c r="H207" s="184">
        <f t="shared" si="117"/>
        <v>0</v>
      </c>
      <c r="I207" s="184">
        <f t="shared" si="117"/>
        <v>4633748.9400000004</v>
      </c>
      <c r="J207" s="184">
        <f t="shared" si="117"/>
        <v>0</v>
      </c>
      <c r="K207" s="184">
        <f t="shared" si="117"/>
        <v>4633748.9400000004</v>
      </c>
      <c r="L207" s="184">
        <f t="shared" si="117"/>
        <v>2316876.6</v>
      </c>
      <c r="M207" s="184">
        <f t="shared" si="117"/>
        <v>0</v>
      </c>
      <c r="N207" s="184">
        <f t="shared" si="117"/>
        <v>2316876.6</v>
      </c>
    </row>
    <row r="208" spans="1:14" ht="23.25" x14ac:dyDescent="0.25">
      <c r="A208" s="141" t="s">
        <v>140</v>
      </c>
      <c r="B208" s="155" t="s">
        <v>39</v>
      </c>
      <c r="C208" s="156" t="s">
        <v>26</v>
      </c>
      <c r="D208" s="249" t="s">
        <v>374</v>
      </c>
      <c r="E208" s="250" t="s">
        <v>14</v>
      </c>
      <c r="F208" s="184">
        <f>SUM(Лист1!G399)</f>
        <v>0</v>
      </c>
      <c r="G208" s="184">
        <f>SUM(Лист1!H399)</f>
        <v>0</v>
      </c>
      <c r="H208" s="149">
        <f t="shared" si="99"/>
        <v>0</v>
      </c>
      <c r="I208" s="184">
        <f>SUM(Лист1!J399)</f>
        <v>4633748.9400000004</v>
      </c>
      <c r="J208" s="184">
        <f>SUM(Лист1!K399)</f>
        <v>0</v>
      </c>
      <c r="K208" s="149">
        <f t="shared" si="100"/>
        <v>4633748.9400000004</v>
      </c>
      <c r="L208" s="184">
        <f>SUM(Лист1!M399)</f>
        <v>2316876.6</v>
      </c>
      <c r="M208" s="184">
        <f>SUM(Лист1!N399)</f>
        <v>0</v>
      </c>
      <c r="N208" s="343">
        <f t="shared" si="101"/>
        <v>2316876.6</v>
      </c>
    </row>
    <row r="209" spans="1:14" x14ac:dyDescent="0.25">
      <c r="A209" s="141" t="s">
        <v>46</v>
      </c>
      <c r="B209" s="108" t="s">
        <v>39</v>
      </c>
      <c r="C209" s="103" t="s">
        <v>26</v>
      </c>
      <c r="D209" s="249" t="s">
        <v>374</v>
      </c>
      <c r="E209" s="155" t="s">
        <v>47</v>
      </c>
      <c r="F209" s="184">
        <f>SUM(F210)</f>
        <v>18863834.460000001</v>
      </c>
      <c r="G209" s="184">
        <f>SUM(G210)</f>
        <v>0</v>
      </c>
      <c r="H209" s="184">
        <f>SUM(H210)</f>
        <v>18863834.460000001</v>
      </c>
      <c r="I209" s="184">
        <f>SUM(I210)</f>
        <v>0</v>
      </c>
      <c r="J209" s="184">
        <f>SUM(J210)</f>
        <v>0</v>
      </c>
      <c r="K209" s="149">
        <f t="shared" si="100"/>
        <v>0</v>
      </c>
      <c r="L209" s="184">
        <f>SUM(L210)</f>
        <v>0</v>
      </c>
      <c r="M209" s="184">
        <f>SUM(M210)</f>
        <v>0</v>
      </c>
      <c r="N209" s="343">
        <f t="shared" si="101"/>
        <v>0</v>
      </c>
    </row>
    <row r="210" spans="1:14" x14ac:dyDescent="0.25">
      <c r="A210" s="141" t="s">
        <v>48</v>
      </c>
      <c r="B210" s="108" t="s">
        <v>39</v>
      </c>
      <c r="C210" s="103" t="s">
        <v>26</v>
      </c>
      <c r="D210" s="249" t="s">
        <v>374</v>
      </c>
      <c r="E210" s="155" t="s">
        <v>49</v>
      </c>
      <c r="F210" s="184">
        <f>SUM(Лист1!G401)</f>
        <v>18863834.460000001</v>
      </c>
      <c r="G210" s="184">
        <f>SUM(Лист1!H401)</f>
        <v>0</v>
      </c>
      <c r="H210" s="149">
        <f t="shared" si="99"/>
        <v>18863834.460000001</v>
      </c>
      <c r="I210" s="184">
        <f>SUM(Лист1!J401)</f>
        <v>0</v>
      </c>
      <c r="J210" s="184">
        <f>SUM(Лист1!K401)</f>
        <v>0</v>
      </c>
      <c r="K210" s="149">
        <f t="shared" si="100"/>
        <v>0</v>
      </c>
      <c r="L210" s="184">
        <f>SUM(Лист1!M401)</f>
        <v>0</v>
      </c>
      <c r="M210" s="184">
        <f>SUM(Лист1!N401)</f>
        <v>0</v>
      </c>
      <c r="N210" s="343">
        <f t="shared" si="101"/>
        <v>0</v>
      </c>
    </row>
    <row r="211" spans="1:14" ht="26.25" x14ac:dyDescent="0.25">
      <c r="A211" s="125" t="s">
        <v>81</v>
      </c>
      <c r="B211" s="134" t="s">
        <v>39</v>
      </c>
      <c r="C211" s="129" t="s">
        <v>82</v>
      </c>
      <c r="D211" s="130" t="s">
        <v>106</v>
      </c>
      <c r="E211" s="131" t="s">
        <v>7</v>
      </c>
      <c r="F211" s="194">
        <f>SUM(F212+F227+F218+F221+F215+F224)</f>
        <v>11927275.07</v>
      </c>
      <c r="G211" s="194">
        <f t="shared" ref="G211:H211" si="118">SUM(G212+G227+G218+G221+G215+G224)</f>
        <v>0</v>
      </c>
      <c r="H211" s="194">
        <f t="shared" si="118"/>
        <v>11927275.07</v>
      </c>
      <c r="I211" s="194">
        <f>SUM(I212+I227+I218+I221+I215)</f>
        <v>3654544.68</v>
      </c>
      <c r="J211" s="194">
        <f t="shared" ref="J211:K211" si="119">SUM(J212+J227+J218+J221+J215)</f>
        <v>0</v>
      </c>
      <c r="K211" s="194">
        <f t="shared" si="119"/>
        <v>3654544.68</v>
      </c>
      <c r="L211" s="194">
        <f>SUM(L212+L227+L218+L221)</f>
        <v>3215544.68</v>
      </c>
      <c r="M211" s="194">
        <f>SUM(M212+M227+M218+M221)</f>
        <v>0</v>
      </c>
      <c r="N211" s="194">
        <f>SUM(N212+N227+N218+N221)</f>
        <v>3215544.68</v>
      </c>
    </row>
    <row r="212" spans="1:14" ht="26.25" x14ac:dyDescent="0.25">
      <c r="A212" s="211" t="s">
        <v>459</v>
      </c>
      <c r="B212" s="135" t="s">
        <v>39</v>
      </c>
      <c r="C212" s="127" t="s">
        <v>82</v>
      </c>
      <c r="D212" s="109" t="s">
        <v>458</v>
      </c>
      <c r="E212" s="171" t="s">
        <v>7</v>
      </c>
      <c r="F212" s="149">
        <f t="shared" ref="F212:N216" si="120">SUM(F213)</f>
        <v>100000</v>
      </c>
      <c r="G212" s="149">
        <f t="shared" si="120"/>
        <v>0</v>
      </c>
      <c r="H212" s="149">
        <f t="shared" si="120"/>
        <v>100000</v>
      </c>
      <c r="I212" s="149">
        <f t="shared" si="120"/>
        <v>0</v>
      </c>
      <c r="J212" s="149">
        <f t="shared" si="120"/>
        <v>0</v>
      </c>
      <c r="K212" s="149">
        <f t="shared" si="120"/>
        <v>0</v>
      </c>
      <c r="L212" s="149">
        <f t="shared" si="120"/>
        <v>0</v>
      </c>
      <c r="M212" s="149">
        <f t="shared" si="120"/>
        <v>0</v>
      </c>
      <c r="N212" s="149">
        <f t="shared" si="120"/>
        <v>0</v>
      </c>
    </row>
    <row r="213" spans="1:14" x14ac:dyDescent="0.25">
      <c r="A213" s="106" t="s">
        <v>11</v>
      </c>
      <c r="B213" s="102" t="s">
        <v>39</v>
      </c>
      <c r="C213" s="103">
        <v>12</v>
      </c>
      <c r="D213" s="109" t="s">
        <v>458</v>
      </c>
      <c r="E213" s="102" t="s">
        <v>12</v>
      </c>
      <c r="F213" s="149">
        <f t="shared" si="120"/>
        <v>100000</v>
      </c>
      <c r="G213" s="149">
        <f t="shared" si="120"/>
        <v>0</v>
      </c>
      <c r="H213" s="149">
        <f t="shared" si="120"/>
        <v>100000</v>
      </c>
      <c r="I213" s="149">
        <f t="shared" si="120"/>
        <v>0</v>
      </c>
      <c r="J213" s="149">
        <f t="shared" si="120"/>
        <v>0</v>
      </c>
      <c r="K213" s="149">
        <f t="shared" si="120"/>
        <v>0</v>
      </c>
      <c r="L213" s="149">
        <f t="shared" si="120"/>
        <v>0</v>
      </c>
      <c r="M213" s="149">
        <f t="shared" si="120"/>
        <v>0</v>
      </c>
      <c r="N213" s="149">
        <f t="shared" si="120"/>
        <v>0</v>
      </c>
    </row>
    <row r="214" spans="1:14" ht="23.25" x14ac:dyDescent="0.25">
      <c r="A214" s="106" t="s">
        <v>140</v>
      </c>
      <c r="B214" s="108" t="s">
        <v>39</v>
      </c>
      <c r="C214" s="102" t="s">
        <v>82</v>
      </c>
      <c r="D214" s="109" t="s">
        <v>458</v>
      </c>
      <c r="E214" s="108" t="s">
        <v>14</v>
      </c>
      <c r="F214" s="149">
        <f>SUM(Лист1!G405)</f>
        <v>100000</v>
      </c>
      <c r="G214" s="149">
        <f>SUM(Лист1!H405)</f>
        <v>0</v>
      </c>
      <c r="H214" s="149">
        <f t="shared" si="99"/>
        <v>100000</v>
      </c>
      <c r="I214" s="149">
        <f>SUM(Лист1!J405)</f>
        <v>0</v>
      </c>
      <c r="J214" s="149">
        <f>SUM(Лист1!K405)</f>
        <v>0</v>
      </c>
      <c r="K214" s="149">
        <f t="shared" si="100"/>
        <v>0</v>
      </c>
      <c r="L214" s="149">
        <f>SUM(Лист1!M405)</f>
        <v>0</v>
      </c>
      <c r="M214" s="149">
        <f>SUM(Лист1!N405)</f>
        <v>0</v>
      </c>
      <c r="N214" s="343">
        <f t="shared" si="101"/>
        <v>0</v>
      </c>
    </row>
    <row r="215" spans="1:14" x14ac:dyDescent="0.25">
      <c r="A215" s="211" t="s">
        <v>467</v>
      </c>
      <c r="B215" s="135" t="s">
        <v>39</v>
      </c>
      <c r="C215" s="127" t="s">
        <v>82</v>
      </c>
      <c r="D215" s="109" t="s">
        <v>466</v>
      </c>
      <c r="E215" s="171" t="s">
        <v>7</v>
      </c>
      <c r="F215" s="149">
        <f t="shared" si="120"/>
        <v>659601.67000000004</v>
      </c>
      <c r="G215" s="149">
        <f t="shared" si="120"/>
        <v>0</v>
      </c>
      <c r="H215" s="149">
        <f t="shared" si="120"/>
        <v>659601.67000000004</v>
      </c>
      <c r="I215" s="149">
        <f t="shared" si="120"/>
        <v>439000</v>
      </c>
      <c r="J215" s="149">
        <f t="shared" si="120"/>
        <v>0</v>
      </c>
      <c r="K215" s="149">
        <f t="shared" si="120"/>
        <v>439000</v>
      </c>
      <c r="L215" s="149">
        <f t="shared" si="120"/>
        <v>0</v>
      </c>
      <c r="M215" s="149">
        <f t="shared" si="120"/>
        <v>0</v>
      </c>
      <c r="N215" s="149">
        <f t="shared" si="120"/>
        <v>0</v>
      </c>
    </row>
    <row r="216" spans="1:14" x14ac:dyDescent="0.25">
      <c r="A216" s="106" t="s">
        <v>11</v>
      </c>
      <c r="B216" s="102" t="s">
        <v>39</v>
      </c>
      <c r="C216" s="103">
        <v>12</v>
      </c>
      <c r="D216" s="109" t="s">
        <v>466</v>
      </c>
      <c r="E216" s="102" t="s">
        <v>12</v>
      </c>
      <c r="F216" s="149">
        <f t="shared" si="120"/>
        <v>659601.67000000004</v>
      </c>
      <c r="G216" s="149">
        <f t="shared" si="120"/>
        <v>0</v>
      </c>
      <c r="H216" s="149">
        <f t="shared" si="120"/>
        <v>659601.67000000004</v>
      </c>
      <c r="I216" s="149">
        <f t="shared" si="120"/>
        <v>439000</v>
      </c>
      <c r="J216" s="149">
        <f t="shared" si="120"/>
        <v>0</v>
      </c>
      <c r="K216" s="149">
        <f t="shared" si="120"/>
        <v>439000</v>
      </c>
      <c r="L216" s="149">
        <f t="shared" si="120"/>
        <v>0</v>
      </c>
      <c r="M216" s="149">
        <f t="shared" si="120"/>
        <v>0</v>
      </c>
      <c r="N216" s="149">
        <f t="shared" si="120"/>
        <v>0</v>
      </c>
    </row>
    <row r="217" spans="1:14" ht="23.25" x14ac:dyDescent="0.25">
      <c r="A217" s="106" t="s">
        <v>140</v>
      </c>
      <c r="B217" s="108" t="s">
        <v>39</v>
      </c>
      <c r="C217" s="102" t="s">
        <v>82</v>
      </c>
      <c r="D217" s="109" t="s">
        <v>466</v>
      </c>
      <c r="E217" s="108" t="s">
        <v>14</v>
      </c>
      <c r="F217" s="149">
        <f>SUM(Лист1!G408)</f>
        <v>659601.67000000004</v>
      </c>
      <c r="G217" s="149">
        <f>SUM(Лист1!H408)</f>
        <v>0</v>
      </c>
      <c r="H217" s="149">
        <f t="shared" ref="H217" si="121">F217+G217</f>
        <v>659601.67000000004</v>
      </c>
      <c r="I217" s="149">
        <f>SUM(Лист1!J408)</f>
        <v>439000</v>
      </c>
      <c r="J217" s="149">
        <f>SUM(Лист1!K408)</f>
        <v>0</v>
      </c>
      <c r="K217" s="149">
        <f t="shared" ref="K217" si="122">I217+J217</f>
        <v>439000</v>
      </c>
      <c r="L217" s="149">
        <f>SUM(Лист1!M408)</f>
        <v>0</v>
      </c>
      <c r="M217" s="149">
        <f>SUM(Лист1!N408)</f>
        <v>0</v>
      </c>
      <c r="N217" s="343">
        <f t="shared" ref="N217" si="123">L217+M217</f>
        <v>0</v>
      </c>
    </row>
    <row r="218" spans="1:14" ht="39" x14ac:dyDescent="0.25">
      <c r="A218" s="211" t="s">
        <v>306</v>
      </c>
      <c r="B218" s="135" t="s">
        <v>39</v>
      </c>
      <c r="C218" s="127" t="s">
        <v>82</v>
      </c>
      <c r="D218" s="249" t="s">
        <v>419</v>
      </c>
      <c r="E218" s="171" t="s">
        <v>7</v>
      </c>
      <c r="F218" s="149">
        <f t="shared" ref="F218:N219" si="124">SUM(F219)</f>
        <v>3165544.68</v>
      </c>
      <c r="G218" s="149">
        <f t="shared" si="124"/>
        <v>0</v>
      </c>
      <c r="H218" s="149">
        <f t="shared" si="124"/>
        <v>3165544.68</v>
      </c>
      <c r="I218" s="149">
        <f t="shared" si="124"/>
        <v>3165544.68</v>
      </c>
      <c r="J218" s="149">
        <f t="shared" si="124"/>
        <v>0</v>
      </c>
      <c r="K218" s="149">
        <f t="shared" si="124"/>
        <v>3165544.68</v>
      </c>
      <c r="L218" s="149">
        <f t="shared" si="124"/>
        <v>3165544.68</v>
      </c>
      <c r="M218" s="149">
        <f t="shared" si="124"/>
        <v>0</v>
      </c>
      <c r="N218" s="149">
        <f t="shared" si="124"/>
        <v>3165544.68</v>
      </c>
    </row>
    <row r="219" spans="1:14" x14ac:dyDescent="0.25">
      <c r="A219" s="252" t="s">
        <v>11</v>
      </c>
      <c r="B219" s="108" t="s">
        <v>39</v>
      </c>
      <c r="C219" s="102" t="s">
        <v>82</v>
      </c>
      <c r="D219" s="249" t="s">
        <v>419</v>
      </c>
      <c r="E219" s="127" t="s">
        <v>12</v>
      </c>
      <c r="F219" s="149">
        <f t="shared" si="124"/>
        <v>3165544.68</v>
      </c>
      <c r="G219" s="149">
        <f t="shared" si="124"/>
        <v>0</v>
      </c>
      <c r="H219" s="149">
        <f t="shared" si="124"/>
        <v>3165544.68</v>
      </c>
      <c r="I219" s="149">
        <f t="shared" si="124"/>
        <v>3165544.68</v>
      </c>
      <c r="J219" s="149">
        <f t="shared" si="124"/>
        <v>0</v>
      </c>
      <c r="K219" s="149">
        <f t="shared" si="124"/>
        <v>3165544.68</v>
      </c>
      <c r="L219" s="149">
        <f t="shared" si="124"/>
        <v>3165544.68</v>
      </c>
      <c r="M219" s="149">
        <f t="shared" si="124"/>
        <v>0</v>
      </c>
      <c r="N219" s="149">
        <f t="shared" si="124"/>
        <v>3165544.68</v>
      </c>
    </row>
    <row r="220" spans="1:14" ht="23.25" x14ac:dyDescent="0.25">
      <c r="A220" s="141" t="s">
        <v>140</v>
      </c>
      <c r="B220" s="108" t="s">
        <v>39</v>
      </c>
      <c r="C220" s="102" t="s">
        <v>82</v>
      </c>
      <c r="D220" s="249" t="s">
        <v>419</v>
      </c>
      <c r="E220" s="135" t="s">
        <v>14</v>
      </c>
      <c r="F220" s="149">
        <f>SUM(Лист1!G411)</f>
        <v>3165544.68</v>
      </c>
      <c r="G220" s="149">
        <f>SUM(Лист1!H411)</f>
        <v>0</v>
      </c>
      <c r="H220" s="149">
        <f t="shared" si="99"/>
        <v>3165544.68</v>
      </c>
      <c r="I220" s="149">
        <f>SUM(Лист1!J411)</f>
        <v>3165544.68</v>
      </c>
      <c r="J220" s="149">
        <f>SUM(Лист1!K411)</f>
        <v>0</v>
      </c>
      <c r="K220" s="149">
        <f t="shared" si="100"/>
        <v>3165544.68</v>
      </c>
      <c r="L220" s="149">
        <f>SUM(Лист1!M411)</f>
        <v>3165544.68</v>
      </c>
      <c r="M220" s="149">
        <f>SUM(Лист1!N411)</f>
        <v>0</v>
      </c>
      <c r="N220" s="343">
        <f t="shared" si="101"/>
        <v>3165544.68</v>
      </c>
    </row>
    <row r="221" spans="1:14" ht="39" x14ac:dyDescent="0.25">
      <c r="A221" s="211" t="s">
        <v>307</v>
      </c>
      <c r="B221" s="108" t="s">
        <v>39</v>
      </c>
      <c r="C221" s="102" t="s">
        <v>82</v>
      </c>
      <c r="D221" s="249" t="s">
        <v>420</v>
      </c>
      <c r="E221" s="171" t="s">
        <v>7</v>
      </c>
      <c r="F221" s="149">
        <f t="shared" ref="F221:M222" si="125">SUM(F222)</f>
        <v>6912128.7199999997</v>
      </c>
      <c r="G221" s="149">
        <f t="shared" si="125"/>
        <v>0</v>
      </c>
      <c r="H221" s="149">
        <f t="shared" si="125"/>
        <v>6912128.7199999997</v>
      </c>
      <c r="I221" s="149">
        <f t="shared" si="125"/>
        <v>0</v>
      </c>
      <c r="J221" s="149">
        <f t="shared" si="125"/>
        <v>0</v>
      </c>
      <c r="K221" s="149">
        <f t="shared" si="125"/>
        <v>0</v>
      </c>
      <c r="L221" s="149">
        <f t="shared" si="125"/>
        <v>0</v>
      </c>
      <c r="M221" s="149">
        <f t="shared" si="125"/>
        <v>0</v>
      </c>
      <c r="N221" s="343">
        <f t="shared" si="101"/>
        <v>0</v>
      </c>
    </row>
    <row r="222" spans="1:14" x14ac:dyDescent="0.25">
      <c r="A222" s="252" t="s">
        <v>11</v>
      </c>
      <c r="B222" s="108" t="s">
        <v>39</v>
      </c>
      <c r="C222" s="102" t="s">
        <v>82</v>
      </c>
      <c r="D222" s="249" t="s">
        <v>420</v>
      </c>
      <c r="E222" s="127" t="s">
        <v>12</v>
      </c>
      <c r="F222" s="149">
        <f t="shared" si="125"/>
        <v>6912128.7199999997</v>
      </c>
      <c r="G222" s="149">
        <f t="shared" si="125"/>
        <v>0</v>
      </c>
      <c r="H222" s="149">
        <f t="shared" si="125"/>
        <v>6912128.7199999997</v>
      </c>
      <c r="I222" s="149">
        <f t="shared" si="125"/>
        <v>0</v>
      </c>
      <c r="J222" s="149">
        <f t="shared" si="125"/>
        <v>0</v>
      </c>
      <c r="K222" s="149">
        <f t="shared" si="125"/>
        <v>0</v>
      </c>
      <c r="L222" s="149">
        <f t="shared" si="125"/>
        <v>0</v>
      </c>
      <c r="M222" s="149">
        <f t="shared" si="125"/>
        <v>0</v>
      </c>
      <c r="N222" s="343">
        <f t="shared" si="101"/>
        <v>0</v>
      </c>
    </row>
    <row r="223" spans="1:14" ht="23.25" x14ac:dyDescent="0.25">
      <c r="A223" s="141" t="s">
        <v>140</v>
      </c>
      <c r="B223" s="135" t="s">
        <v>39</v>
      </c>
      <c r="C223" s="127" t="s">
        <v>82</v>
      </c>
      <c r="D223" s="156" t="s">
        <v>420</v>
      </c>
      <c r="E223" s="108" t="s">
        <v>14</v>
      </c>
      <c r="F223" s="149">
        <f>SUM(Лист1!G414)</f>
        <v>6912128.7199999997</v>
      </c>
      <c r="G223" s="149">
        <f>SUM(Лист1!H414)</f>
        <v>0</v>
      </c>
      <c r="H223" s="149">
        <f t="shared" si="99"/>
        <v>6912128.7199999997</v>
      </c>
      <c r="I223" s="149">
        <f>SUM(Лист1!J414)</f>
        <v>0</v>
      </c>
      <c r="J223" s="149">
        <f>SUM(Лист1!K414)</f>
        <v>0</v>
      </c>
      <c r="K223" s="149">
        <f t="shared" si="100"/>
        <v>0</v>
      </c>
      <c r="L223" s="149">
        <f>SUM(Лист1!M414)</f>
        <v>0</v>
      </c>
      <c r="M223" s="149">
        <f>SUM(Лист1!N414)</f>
        <v>0</v>
      </c>
      <c r="N223" s="343">
        <f t="shared" si="101"/>
        <v>0</v>
      </c>
    </row>
    <row r="224" spans="1:14" ht="102.75" x14ac:dyDescent="0.25">
      <c r="A224" s="211" t="s">
        <v>447</v>
      </c>
      <c r="B224" s="135" t="s">
        <v>39</v>
      </c>
      <c r="C224" s="127" t="s">
        <v>82</v>
      </c>
      <c r="D224" s="156" t="s">
        <v>446</v>
      </c>
      <c r="E224" s="108" t="s">
        <v>7</v>
      </c>
      <c r="F224" s="149">
        <f>F225</f>
        <v>1040000</v>
      </c>
      <c r="G224" s="149">
        <f>G225</f>
        <v>0</v>
      </c>
      <c r="H224" s="149">
        <f t="shared" si="99"/>
        <v>1040000</v>
      </c>
      <c r="I224" s="149"/>
      <c r="J224" s="149"/>
      <c r="K224" s="149"/>
      <c r="L224" s="149"/>
      <c r="M224" s="149"/>
      <c r="N224" s="343"/>
    </row>
    <row r="225" spans="1:14" x14ac:dyDescent="0.25">
      <c r="A225" s="252" t="s">
        <v>46</v>
      </c>
      <c r="B225" s="135" t="s">
        <v>39</v>
      </c>
      <c r="C225" s="127">
        <v>12</v>
      </c>
      <c r="D225" s="156" t="s">
        <v>446</v>
      </c>
      <c r="E225" s="108" t="s">
        <v>47</v>
      </c>
      <c r="F225" s="149">
        <f>F226</f>
        <v>1040000</v>
      </c>
      <c r="G225" s="149">
        <f>G226</f>
        <v>0</v>
      </c>
      <c r="H225" s="149">
        <f t="shared" si="99"/>
        <v>1040000</v>
      </c>
      <c r="I225" s="149"/>
      <c r="J225" s="149"/>
      <c r="K225" s="149"/>
      <c r="L225" s="149"/>
      <c r="M225" s="149"/>
      <c r="N225" s="343"/>
    </row>
    <row r="226" spans="1:14" x14ac:dyDescent="0.25">
      <c r="A226" s="141" t="s">
        <v>48</v>
      </c>
      <c r="B226" s="135" t="s">
        <v>39</v>
      </c>
      <c r="C226" s="127" t="s">
        <v>82</v>
      </c>
      <c r="D226" s="156" t="s">
        <v>446</v>
      </c>
      <c r="E226" s="108" t="s">
        <v>49</v>
      </c>
      <c r="F226" s="149">
        <f>SUBTOTAL(9,Лист1!G417)</f>
        <v>1040000</v>
      </c>
      <c r="G226" s="149">
        <f>SUBTOTAL(9,Лист1!H417)</f>
        <v>0</v>
      </c>
      <c r="H226" s="149">
        <f t="shared" si="99"/>
        <v>1040000</v>
      </c>
      <c r="I226" s="149"/>
      <c r="J226" s="149"/>
      <c r="K226" s="149"/>
      <c r="L226" s="149"/>
      <c r="M226" s="149"/>
      <c r="N226" s="343"/>
    </row>
    <row r="227" spans="1:14" x14ac:dyDescent="0.25">
      <c r="A227" s="211" t="s">
        <v>176</v>
      </c>
      <c r="B227" s="108" t="s">
        <v>39</v>
      </c>
      <c r="C227" s="102" t="s">
        <v>82</v>
      </c>
      <c r="D227" s="142" t="s">
        <v>375</v>
      </c>
      <c r="E227" s="146" t="s">
        <v>7</v>
      </c>
      <c r="F227" s="203">
        <f t="shared" ref="F227:N228" si="126">SUM(F228)</f>
        <v>50000</v>
      </c>
      <c r="G227" s="203">
        <f t="shared" si="126"/>
        <v>0</v>
      </c>
      <c r="H227" s="203">
        <f t="shared" si="126"/>
        <v>50000</v>
      </c>
      <c r="I227" s="203">
        <f t="shared" si="126"/>
        <v>50000</v>
      </c>
      <c r="J227" s="203">
        <f t="shared" si="126"/>
        <v>0</v>
      </c>
      <c r="K227" s="203">
        <f t="shared" si="126"/>
        <v>50000</v>
      </c>
      <c r="L227" s="203">
        <f t="shared" si="126"/>
        <v>50000</v>
      </c>
      <c r="M227" s="203">
        <f t="shared" si="126"/>
        <v>0</v>
      </c>
      <c r="N227" s="203">
        <f t="shared" si="126"/>
        <v>50000</v>
      </c>
    </row>
    <row r="228" spans="1:14" x14ac:dyDescent="0.25">
      <c r="A228" s="252" t="s">
        <v>34</v>
      </c>
      <c r="B228" s="108" t="s">
        <v>39</v>
      </c>
      <c r="C228" s="102" t="s">
        <v>82</v>
      </c>
      <c r="D228" s="142" t="s">
        <v>375</v>
      </c>
      <c r="E228" s="102" t="s">
        <v>35</v>
      </c>
      <c r="F228" s="203">
        <f t="shared" si="126"/>
        <v>50000</v>
      </c>
      <c r="G228" s="203">
        <f t="shared" si="126"/>
        <v>0</v>
      </c>
      <c r="H228" s="203">
        <f t="shared" si="126"/>
        <v>50000</v>
      </c>
      <c r="I228" s="203">
        <f t="shared" si="126"/>
        <v>50000</v>
      </c>
      <c r="J228" s="203">
        <f t="shared" si="126"/>
        <v>0</v>
      </c>
      <c r="K228" s="203">
        <f t="shared" si="126"/>
        <v>50000</v>
      </c>
      <c r="L228" s="203">
        <f t="shared" si="126"/>
        <v>50000</v>
      </c>
      <c r="M228" s="203">
        <f t="shared" si="126"/>
        <v>0</v>
      </c>
      <c r="N228" s="203">
        <f t="shared" si="126"/>
        <v>50000</v>
      </c>
    </row>
    <row r="229" spans="1:14" ht="23.25" x14ac:dyDescent="0.25">
      <c r="A229" s="141" t="s">
        <v>79</v>
      </c>
      <c r="B229" s="108" t="s">
        <v>39</v>
      </c>
      <c r="C229" s="102" t="s">
        <v>82</v>
      </c>
      <c r="D229" s="142" t="s">
        <v>375</v>
      </c>
      <c r="E229" s="102" t="s">
        <v>80</v>
      </c>
      <c r="F229" s="203">
        <f>SUM(Лист1!G420)</f>
        <v>50000</v>
      </c>
      <c r="G229" s="203">
        <f>SUM(Лист1!H420)</f>
        <v>0</v>
      </c>
      <c r="H229" s="149">
        <f t="shared" si="99"/>
        <v>50000</v>
      </c>
      <c r="I229" s="203">
        <f>SUM(Лист1!J420)</f>
        <v>50000</v>
      </c>
      <c r="J229" s="203">
        <f>SUM(Лист1!K420)</f>
        <v>0</v>
      </c>
      <c r="K229" s="149">
        <f t="shared" si="100"/>
        <v>50000</v>
      </c>
      <c r="L229" s="203">
        <f>SUM(Лист1!M420)</f>
        <v>50000</v>
      </c>
      <c r="M229" s="203">
        <f>SUM(Лист1!N420)</f>
        <v>0</v>
      </c>
      <c r="N229" s="343">
        <f t="shared" si="101"/>
        <v>50000</v>
      </c>
    </row>
    <row r="230" spans="1:14" ht="18.75" x14ac:dyDescent="0.3">
      <c r="A230" s="152" t="s">
        <v>54</v>
      </c>
      <c r="B230" s="121" t="s">
        <v>55</v>
      </c>
      <c r="C230" s="118" t="s">
        <v>6</v>
      </c>
      <c r="D230" s="121" t="s">
        <v>106</v>
      </c>
      <c r="E230" s="121" t="s">
        <v>7</v>
      </c>
      <c r="F230" s="194">
        <f t="shared" ref="F230:N230" si="127">SUM(F231+F238+F264)</f>
        <v>59959348.369999997</v>
      </c>
      <c r="G230" s="194">
        <f t="shared" si="127"/>
        <v>4629045.8199999994</v>
      </c>
      <c r="H230" s="194">
        <f t="shared" si="127"/>
        <v>64588394.189999998</v>
      </c>
      <c r="I230" s="194">
        <f t="shared" si="127"/>
        <v>38226990.100000001</v>
      </c>
      <c r="J230" s="194">
        <f t="shared" si="127"/>
        <v>0</v>
      </c>
      <c r="K230" s="194">
        <f t="shared" si="127"/>
        <v>38226990.100000001</v>
      </c>
      <c r="L230" s="194">
        <f t="shared" si="127"/>
        <v>10035611</v>
      </c>
      <c r="M230" s="194">
        <f t="shared" si="127"/>
        <v>0</v>
      </c>
      <c r="N230" s="194">
        <f t="shared" si="127"/>
        <v>10035611</v>
      </c>
    </row>
    <row r="231" spans="1:14" x14ac:dyDescent="0.25">
      <c r="A231" s="125" t="s">
        <v>56</v>
      </c>
      <c r="B231" s="191" t="s">
        <v>55</v>
      </c>
      <c r="C231" s="185" t="s">
        <v>21</v>
      </c>
      <c r="D231" s="191" t="s">
        <v>106</v>
      </c>
      <c r="E231" s="191" t="s">
        <v>7</v>
      </c>
      <c r="F231" s="202">
        <f t="shared" ref="F231:N231" si="128">SUM(F232+F235)</f>
        <v>246590.4</v>
      </c>
      <c r="G231" s="202">
        <f t="shared" si="128"/>
        <v>0</v>
      </c>
      <c r="H231" s="202">
        <f t="shared" si="128"/>
        <v>246590.4</v>
      </c>
      <c r="I231" s="202">
        <f t="shared" si="128"/>
        <v>31611</v>
      </c>
      <c r="J231" s="202">
        <f t="shared" si="128"/>
        <v>0</v>
      </c>
      <c r="K231" s="202">
        <f t="shared" si="128"/>
        <v>31611</v>
      </c>
      <c r="L231" s="202">
        <f t="shared" si="128"/>
        <v>35611</v>
      </c>
      <c r="M231" s="202">
        <f t="shared" si="128"/>
        <v>0</v>
      </c>
      <c r="N231" s="202">
        <f t="shared" si="128"/>
        <v>35611</v>
      </c>
    </row>
    <row r="232" spans="1:14" ht="51.75" x14ac:dyDescent="0.25">
      <c r="A232" s="113" t="s">
        <v>178</v>
      </c>
      <c r="B232" s="108" t="s">
        <v>55</v>
      </c>
      <c r="C232" s="102" t="s">
        <v>21</v>
      </c>
      <c r="D232" s="142" t="s">
        <v>376</v>
      </c>
      <c r="E232" s="146" t="s">
        <v>7</v>
      </c>
      <c r="F232" s="203">
        <f t="shared" ref="F232:N233" si="129">SUM(F233)</f>
        <v>37787.4</v>
      </c>
      <c r="G232" s="203">
        <f t="shared" si="129"/>
        <v>0</v>
      </c>
      <c r="H232" s="203">
        <f t="shared" si="129"/>
        <v>37787.4</v>
      </c>
      <c r="I232" s="203">
        <f t="shared" si="129"/>
        <v>31611</v>
      </c>
      <c r="J232" s="203">
        <f t="shared" si="129"/>
        <v>0</v>
      </c>
      <c r="K232" s="203">
        <f t="shared" si="129"/>
        <v>31611</v>
      </c>
      <c r="L232" s="203">
        <f t="shared" si="129"/>
        <v>35611</v>
      </c>
      <c r="M232" s="203">
        <f t="shared" si="129"/>
        <v>0</v>
      </c>
      <c r="N232" s="203">
        <f t="shared" si="129"/>
        <v>35611</v>
      </c>
    </row>
    <row r="233" spans="1:14" x14ac:dyDescent="0.25">
      <c r="A233" s="114" t="s">
        <v>11</v>
      </c>
      <c r="B233" s="108" t="s">
        <v>55</v>
      </c>
      <c r="C233" s="102" t="s">
        <v>21</v>
      </c>
      <c r="D233" s="142" t="s">
        <v>376</v>
      </c>
      <c r="E233" s="102" t="s">
        <v>12</v>
      </c>
      <c r="F233" s="203">
        <f t="shared" si="129"/>
        <v>37787.4</v>
      </c>
      <c r="G233" s="203">
        <f t="shared" si="129"/>
        <v>0</v>
      </c>
      <c r="H233" s="203">
        <f t="shared" si="129"/>
        <v>37787.4</v>
      </c>
      <c r="I233" s="203">
        <f t="shared" si="129"/>
        <v>31611</v>
      </c>
      <c r="J233" s="203">
        <f t="shared" si="129"/>
        <v>0</v>
      </c>
      <c r="K233" s="203">
        <f t="shared" si="129"/>
        <v>31611</v>
      </c>
      <c r="L233" s="203">
        <f t="shared" si="129"/>
        <v>35611</v>
      </c>
      <c r="M233" s="203">
        <f t="shared" si="129"/>
        <v>0</v>
      </c>
      <c r="N233" s="203">
        <f t="shared" si="129"/>
        <v>35611</v>
      </c>
    </row>
    <row r="234" spans="1:14" ht="23.25" x14ac:dyDescent="0.25">
      <c r="A234" s="106" t="s">
        <v>140</v>
      </c>
      <c r="B234" s="108" t="s">
        <v>55</v>
      </c>
      <c r="C234" s="102" t="s">
        <v>21</v>
      </c>
      <c r="D234" s="142" t="s">
        <v>376</v>
      </c>
      <c r="E234" s="102" t="s">
        <v>14</v>
      </c>
      <c r="F234" s="203">
        <f>SUM(Лист1!G425)</f>
        <v>37787.4</v>
      </c>
      <c r="G234" s="203">
        <f>SUM(Лист1!H425)</f>
        <v>0</v>
      </c>
      <c r="H234" s="149">
        <f t="shared" si="99"/>
        <v>37787.4</v>
      </c>
      <c r="I234" s="203">
        <f>SUM(Лист1!J425)</f>
        <v>31611</v>
      </c>
      <c r="J234" s="203">
        <f>SUM(Лист1!K425)</f>
        <v>0</v>
      </c>
      <c r="K234" s="149">
        <f t="shared" si="100"/>
        <v>31611</v>
      </c>
      <c r="L234" s="203">
        <f>SUM(Лист1!M425)</f>
        <v>35611</v>
      </c>
      <c r="M234" s="203">
        <f>SUM(Лист1!N425)</f>
        <v>0</v>
      </c>
      <c r="N234" s="343">
        <f t="shared" si="101"/>
        <v>35611</v>
      </c>
    </row>
    <row r="235" spans="1:14" ht="90" x14ac:dyDescent="0.25">
      <c r="A235" s="113" t="s">
        <v>193</v>
      </c>
      <c r="B235" s="108" t="s">
        <v>55</v>
      </c>
      <c r="C235" s="102" t="s">
        <v>21</v>
      </c>
      <c r="D235" s="142" t="s">
        <v>377</v>
      </c>
      <c r="E235" s="146" t="s">
        <v>7</v>
      </c>
      <c r="F235" s="203">
        <f t="shared" ref="F235:M236" si="130">SUM(F236)</f>
        <v>208803</v>
      </c>
      <c r="G235" s="203">
        <f t="shared" si="130"/>
        <v>0</v>
      </c>
      <c r="H235" s="203">
        <f t="shared" si="130"/>
        <v>208803</v>
      </c>
      <c r="I235" s="203">
        <f t="shared" si="130"/>
        <v>0</v>
      </c>
      <c r="J235" s="203">
        <f t="shared" si="130"/>
        <v>0</v>
      </c>
      <c r="K235" s="203">
        <f t="shared" si="130"/>
        <v>0</v>
      </c>
      <c r="L235" s="203">
        <f t="shared" si="130"/>
        <v>0</v>
      </c>
      <c r="M235" s="203">
        <f t="shared" si="130"/>
        <v>0</v>
      </c>
      <c r="N235" s="343">
        <f t="shared" si="101"/>
        <v>0</v>
      </c>
    </row>
    <row r="236" spans="1:14" x14ac:dyDescent="0.25">
      <c r="A236" s="106" t="s">
        <v>46</v>
      </c>
      <c r="B236" s="108" t="s">
        <v>55</v>
      </c>
      <c r="C236" s="102" t="s">
        <v>21</v>
      </c>
      <c r="D236" s="142" t="s">
        <v>377</v>
      </c>
      <c r="E236" s="102" t="s">
        <v>47</v>
      </c>
      <c r="F236" s="203">
        <f t="shared" si="130"/>
        <v>208803</v>
      </c>
      <c r="G236" s="203">
        <f t="shared" si="130"/>
        <v>0</v>
      </c>
      <c r="H236" s="203">
        <f t="shared" si="130"/>
        <v>208803</v>
      </c>
      <c r="I236" s="203">
        <f t="shared" si="130"/>
        <v>0</v>
      </c>
      <c r="J236" s="203">
        <f t="shared" si="130"/>
        <v>0</v>
      </c>
      <c r="K236" s="203">
        <f t="shared" si="130"/>
        <v>0</v>
      </c>
      <c r="L236" s="203">
        <f t="shared" si="130"/>
        <v>0</v>
      </c>
      <c r="M236" s="203">
        <f t="shared" si="130"/>
        <v>0</v>
      </c>
      <c r="N236" s="343">
        <f t="shared" si="101"/>
        <v>0</v>
      </c>
    </row>
    <row r="237" spans="1:14" x14ac:dyDescent="0.25">
      <c r="A237" s="106" t="s">
        <v>48</v>
      </c>
      <c r="B237" s="108" t="s">
        <v>55</v>
      </c>
      <c r="C237" s="102" t="s">
        <v>21</v>
      </c>
      <c r="D237" s="142" t="s">
        <v>377</v>
      </c>
      <c r="E237" s="102" t="s">
        <v>49</v>
      </c>
      <c r="F237" s="203">
        <f>SUM(Лист1!G428)</f>
        <v>208803</v>
      </c>
      <c r="G237" s="203">
        <f>SUM(Лист1!H428)</f>
        <v>0</v>
      </c>
      <c r="H237" s="149">
        <f t="shared" si="99"/>
        <v>208803</v>
      </c>
      <c r="I237" s="203">
        <f>SUM(Лист1!J428)</f>
        <v>0</v>
      </c>
      <c r="J237" s="203">
        <f>SUM(Лист1!K428)</f>
        <v>0</v>
      </c>
      <c r="K237" s="149">
        <f t="shared" si="100"/>
        <v>0</v>
      </c>
      <c r="L237" s="203">
        <f>SUM(Лист1!M428)</f>
        <v>0</v>
      </c>
      <c r="M237" s="203">
        <f>SUM(Лист1!N428)</f>
        <v>0</v>
      </c>
      <c r="N237" s="343">
        <f t="shared" si="101"/>
        <v>0</v>
      </c>
    </row>
    <row r="238" spans="1:14" ht="15.75" x14ac:dyDescent="0.25">
      <c r="A238" s="153" t="s">
        <v>57</v>
      </c>
      <c r="B238" s="134" t="s">
        <v>55</v>
      </c>
      <c r="C238" s="129" t="s">
        <v>23</v>
      </c>
      <c r="D238" s="134" t="s">
        <v>106</v>
      </c>
      <c r="E238" s="134" t="s">
        <v>7</v>
      </c>
      <c r="F238" s="194">
        <f>SUM(F239+F261+F253+F245+F248+F258)</f>
        <v>23803176</v>
      </c>
      <c r="G238" s="194">
        <f>SUM(G239+G261+G253+G245+G248+G258)</f>
        <v>0</v>
      </c>
      <c r="H238" s="194">
        <f>SUM(H239+H261+H253+H245+H248+H258)</f>
        <v>23803176</v>
      </c>
      <c r="I238" s="194">
        <f t="shared" ref="I238:N238" si="131">SUM(I239+I261+I253+I245+I248)</f>
        <v>0</v>
      </c>
      <c r="J238" s="194">
        <f t="shared" si="131"/>
        <v>0</v>
      </c>
      <c r="K238" s="194">
        <f t="shared" si="131"/>
        <v>0</v>
      </c>
      <c r="L238" s="194">
        <f t="shared" si="131"/>
        <v>5000000</v>
      </c>
      <c r="M238" s="194">
        <f t="shared" si="131"/>
        <v>0</v>
      </c>
      <c r="N238" s="194">
        <f t="shared" si="131"/>
        <v>5000000</v>
      </c>
    </row>
    <row r="239" spans="1:14" ht="27" hidden="1" x14ac:dyDescent="0.3">
      <c r="A239" s="113" t="s">
        <v>196</v>
      </c>
      <c r="B239" s="135" t="s">
        <v>55</v>
      </c>
      <c r="C239" s="127" t="s">
        <v>23</v>
      </c>
      <c r="D239" s="142" t="s">
        <v>392</v>
      </c>
      <c r="E239" s="171" t="s">
        <v>7</v>
      </c>
      <c r="F239" s="184">
        <f t="shared" ref="F239:L240" si="132">SUM(F240)</f>
        <v>0</v>
      </c>
      <c r="G239" s="184"/>
      <c r="H239" s="184"/>
      <c r="I239" s="184">
        <f t="shared" si="132"/>
        <v>0</v>
      </c>
      <c r="J239" s="184"/>
      <c r="K239" s="184">
        <f t="shared" ref="K239" si="133">SUM(K240)</f>
        <v>0</v>
      </c>
      <c r="L239" s="184">
        <f t="shared" si="132"/>
        <v>0</v>
      </c>
      <c r="M239" s="184"/>
      <c r="N239" s="184"/>
    </row>
    <row r="240" spans="1:14" ht="21.6" hidden="1" x14ac:dyDescent="0.3">
      <c r="A240" s="114" t="s">
        <v>71</v>
      </c>
      <c r="B240" s="108" t="s">
        <v>55</v>
      </c>
      <c r="C240" s="102" t="s">
        <v>23</v>
      </c>
      <c r="D240" s="142" t="s">
        <v>392</v>
      </c>
      <c r="E240" s="144">
        <v>400</v>
      </c>
      <c r="F240" s="184">
        <f t="shared" si="132"/>
        <v>0</v>
      </c>
      <c r="G240" s="184"/>
      <c r="H240" s="184"/>
      <c r="I240" s="184">
        <f t="shared" si="132"/>
        <v>0</v>
      </c>
      <c r="J240" s="184"/>
      <c r="K240" s="184">
        <f t="shared" ref="K240:K245" si="134">I240+J240</f>
        <v>0</v>
      </c>
      <c r="L240" s="184">
        <f t="shared" si="132"/>
        <v>0</v>
      </c>
      <c r="M240" s="184"/>
      <c r="N240" s="184"/>
    </row>
    <row r="241" spans="1:14" ht="14.45" hidden="1" x14ac:dyDescent="0.3">
      <c r="A241" s="106" t="s">
        <v>73</v>
      </c>
      <c r="B241" s="108" t="s">
        <v>55</v>
      </c>
      <c r="C241" s="102" t="s">
        <v>23</v>
      </c>
      <c r="D241" s="142" t="s">
        <v>392</v>
      </c>
      <c r="E241" s="144">
        <v>410</v>
      </c>
      <c r="F241" s="184">
        <f>SUM(F243:F244)</f>
        <v>0</v>
      </c>
      <c r="G241" s="184"/>
      <c r="H241" s="184"/>
      <c r="I241" s="184">
        <f>SUM(I243:I244)</f>
        <v>0</v>
      </c>
      <c r="J241" s="184"/>
      <c r="K241" s="184">
        <f t="shared" si="134"/>
        <v>0</v>
      </c>
      <c r="L241" s="184">
        <f>SUM(L243:L244)</f>
        <v>0</v>
      </c>
      <c r="M241" s="184"/>
      <c r="N241" s="184"/>
    </row>
    <row r="242" spans="1:14" ht="14.45" hidden="1" x14ac:dyDescent="0.3">
      <c r="A242" s="106" t="s">
        <v>185</v>
      </c>
      <c r="B242" s="108"/>
      <c r="C242" s="102"/>
      <c r="D242" s="142"/>
      <c r="E242" s="102"/>
      <c r="F242" s="184"/>
      <c r="G242" s="184"/>
      <c r="H242" s="184"/>
      <c r="I242" s="184"/>
      <c r="J242" s="184"/>
      <c r="K242" s="184">
        <f t="shared" si="134"/>
        <v>0</v>
      </c>
      <c r="L242" s="184"/>
      <c r="M242" s="184"/>
      <c r="N242" s="184"/>
    </row>
    <row r="243" spans="1:14" ht="21.6" hidden="1" x14ac:dyDescent="0.3">
      <c r="A243" s="106" t="s">
        <v>223</v>
      </c>
      <c r="B243" s="108" t="s">
        <v>55</v>
      </c>
      <c r="C243" s="102" t="s">
        <v>23</v>
      </c>
      <c r="D243" s="109" t="s">
        <v>392</v>
      </c>
      <c r="E243" s="108" t="s">
        <v>74</v>
      </c>
      <c r="F243" s="184">
        <f>SUM(Лист1!G434)</f>
        <v>0</v>
      </c>
      <c r="G243" s="184"/>
      <c r="H243" s="184"/>
      <c r="I243" s="184">
        <f>SUM(Лист1!J434)</f>
        <v>0</v>
      </c>
      <c r="J243" s="184"/>
      <c r="K243" s="184">
        <f t="shared" ref="K243:K244" si="135">SUM(K244)</f>
        <v>0</v>
      </c>
      <c r="L243" s="184">
        <f>SUM(Лист1!M434)</f>
        <v>0</v>
      </c>
      <c r="M243" s="184"/>
      <c r="N243" s="184"/>
    </row>
    <row r="244" spans="1:14" ht="27.6" hidden="1" customHeight="1" x14ac:dyDescent="0.3">
      <c r="A244" s="106" t="s">
        <v>226</v>
      </c>
      <c r="B244" s="108" t="s">
        <v>55</v>
      </c>
      <c r="C244" s="102" t="s">
        <v>23</v>
      </c>
      <c r="D244" s="109" t="s">
        <v>392</v>
      </c>
      <c r="E244" s="108" t="s">
        <v>74</v>
      </c>
      <c r="F244" s="184">
        <f>SUM(Лист1!G435)</f>
        <v>0</v>
      </c>
      <c r="G244" s="184"/>
      <c r="H244" s="184"/>
      <c r="I244" s="184">
        <f>SUM(Лист1!J435)</f>
        <v>0</v>
      </c>
      <c r="J244" s="184"/>
      <c r="K244" s="184">
        <f t="shared" si="135"/>
        <v>0</v>
      </c>
      <c r="L244" s="184">
        <f>SUM(Лист1!M435)</f>
        <v>0</v>
      </c>
      <c r="M244" s="184"/>
      <c r="N244" s="184"/>
    </row>
    <row r="245" spans="1:14" ht="73.900000000000006" customHeight="1" x14ac:dyDescent="0.25">
      <c r="A245" s="211" t="s">
        <v>236</v>
      </c>
      <c r="B245" s="108" t="s">
        <v>55</v>
      </c>
      <c r="C245" s="102" t="s">
        <v>23</v>
      </c>
      <c r="D245" s="109" t="s">
        <v>393</v>
      </c>
      <c r="E245" s="108" t="s">
        <v>7</v>
      </c>
      <c r="F245" s="184">
        <f t="shared" ref="F245:L246" si="136">SUM(F246)</f>
        <v>799700</v>
      </c>
      <c r="G245" s="184">
        <f t="shared" si="136"/>
        <v>0</v>
      </c>
      <c r="H245" s="204">
        <f t="shared" ref="H245:H247" si="137">SUM(F245+G245)</f>
        <v>799700</v>
      </c>
      <c r="I245" s="184">
        <f t="shared" si="136"/>
        <v>0</v>
      </c>
      <c r="J245" s="184"/>
      <c r="K245" s="184">
        <f t="shared" si="134"/>
        <v>0</v>
      </c>
      <c r="L245" s="184">
        <f t="shared" si="136"/>
        <v>0</v>
      </c>
      <c r="M245" s="184"/>
      <c r="N245" s="184"/>
    </row>
    <row r="246" spans="1:14" ht="18" customHeight="1" x14ac:dyDescent="0.25">
      <c r="A246" s="106" t="s">
        <v>46</v>
      </c>
      <c r="B246" s="108" t="s">
        <v>55</v>
      </c>
      <c r="C246" s="102" t="s">
        <v>23</v>
      </c>
      <c r="D246" s="109" t="s">
        <v>393</v>
      </c>
      <c r="E246" s="108" t="s">
        <v>47</v>
      </c>
      <c r="F246" s="184">
        <f t="shared" si="136"/>
        <v>799700</v>
      </c>
      <c r="G246" s="184">
        <f t="shared" si="136"/>
        <v>0</v>
      </c>
      <c r="H246" s="204">
        <f t="shared" si="137"/>
        <v>799700</v>
      </c>
      <c r="I246" s="184">
        <f t="shared" si="136"/>
        <v>0</v>
      </c>
      <c r="J246" s="184"/>
      <c r="K246" s="184">
        <f t="shared" ref="K246:K247" si="138">SUM(K247)</f>
        <v>0</v>
      </c>
      <c r="L246" s="184">
        <f t="shared" si="136"/>
        <v>0</v>
      </c>
      <c r="M246" s="184"/>
      <c r="N246" s="184"/>
    </row>
    <row r="247" spans="1:14" ht="16.899999999999999" customHeight="1" x14ac:dyDescent="0.25">
      <c r="A247" s="106" t="s">
        <v>48</v>
      </c>
      <c r="B247" s="108" t="s">
        <v>55</v>
      </c>
      <c r="C247" s="102" t="s">
        <v>23</v>
      </c>
      <c r="D247" s="109" t="s">
        <v>393</v>
      </c>
      <c r="E247" s="108" t="s">
        <v>49</v>
      </c>
      <c r="F247" s="184">
        <f>SUM(Лист1!G438)</f>
        <v>799700</v>
      </c>
      <c r="G247" s="184">
        <f>SUM(Лист1!H438)</f>
        <v>0</v>
      </c>
      <c r="H247" s="204">
        <f t="shared" si="137"/>
        <v>799700</v>
      </c>
      <c r="I247" s="184">
        <f>SUM(Лист1!J438)</f>
        <v>0</v>
      </c>
      <c r="J247" s="184"/>
      <c r="K247" s="184">
        <f t="shared" si="138"/>
        <v>0</v>
      </c>
      <c r="L247" s="184">
        <f>SUM(Лист1!M438)</f>
        <v>0</v>
      </c>
      <c r="M247" s="184"/>
      <c r="N247" s="184"/>
    </row>
    <row r="248" spans="1:14" x14ac:dyDescent="0.25">
      <c r="A248" s="211" t="s">
        <v>212</v>
      </c>
      <c r="B248" s="135" t="s">
        <v>55</v>
      </c>
      <c r="C248" s="127" t="s">
        <v>23</v>
      </c>
      <c r="D248" s="142" t="s">
        <v>380</v>
      </c>
      <c r="E248" s="146" t="s">
        <v>7</v>
      </c>
      <c r="F248" s="184">
        <f>SUM(F251+F249)</f>
        <v>6137350</v>
      </c>
      <c r="G248" s="184">
        <f>SUM(G251+G249)</f>
        <v>0</v>
      </c>
      <c r="H248" s="204">
        <f t="shared" ref="H248:H250" si="139">SUM(F248+G248)</f>
        <v>6137350</v>
      </c>
      <c r="I248" s="184">
        <f>SUM(I251)</f>
        <v>0</v>
      </c>
      <c r="J248" s="184">
        <f>SUM(J251)</f>
        <v>0</v>
      </c>
      <c r="K248" s="184">
        <f>SUM(K251)</f>
        <v>0</v>
      </c>
      <c r="L248" s="184">
        <f>SUM(L251)</f>
        <v>0</v>
      </c>
      <c r="M248" s="184">
        <f>SUM(M251)</f>
        <v>0</v>
      </c>
      <c r="N248" s="343">
        <f t="shared" ref="N248:N332" si="140">L248+M248</f>
        <v>0</v>
      </c>
    </row>
    <row r="249" spans="1:14" x14ac:dyDescent="0.25">
      <c r="A249" s="252" t="s">
        <v>11</v>
      </c>
      <c r="B249" s="108" t="s">
        <v>55</v>
      </c>
      <c r="C249" s="102" t="s">
        <v>23</v>
      </c>
      <c r="D249" s="142" t="s">
        <v>380</v>
      </c>
      <c r="E249" s="155" t="s">
        <v>12</v>
      </c>
      <c r="F249" s="184">
        <f>SUM(F250)</f>
        <v>137350</v>
      </c>
      <c r="G249" s="184">
        <f t="shared" ref="G249" si="141">SUM(G250)</f>
        <v>0</v>
      </c>
      <c r="H249" s="204">
        <f t="shared" si="139"/>
        <v>137350</v>
      </c>
      <c r="I249" s="184"/>
      <c r="J249" s="184"/>
      <c r="K249" s="184"/>
      <c r="L249" s="184"/>
      <c r="M249" s="184"/>
      <c r="N249" s="343"/>
    </row>
    <row r="250" spans="1:14" ht="23.25" x14ac:dyDescent="0.25">
      <c r="A250" s="141" t="s">
        <v>140</v>
      </c>
      <c r="B250" s="108" t="s">
        <v>55</v>
      </c>
      <c r="C250" s="102" t="s">
        <v>23</v>
      </c>
      <c r="D250" s="142" t="s">
        <v>380</v>
      </c>
      <c r="E250" s="155" t="s">
        <v>14</v>
      </c>
      <c r="F250" s="184">
        <f>SUBTOTAL(9,Лист1!G449)</f>
        <v>137350</v>
      </c>
      <c r="G250" s="184">
        <f>SUBTOTAL(9,Лист1!H449)</f>
        <v>0</v>
      </c>
      <c r="H250" s="204">
        <f t="shared" si="139"/>
        <v>137350</v>
      </c>
      <c r="I250" s="184"/>
      <c r="J250" s="184"/>
      <c r="K250" s="184"/>
      <c r="L250" s="184"/>
      <c r="M250" s="184"/>
      <c r="N250" s="343"/>
    </row>
    <row r="251" spans="1:14" x14ac:dyDescent="0.25">
      <c r="A251" s="252" t="s">
        <v>34</v>
      </c>
      <c r="B251" s="135" t="s">
        <v>55</v>
      </c>
      <c r="C251" s="127" t="s">
        <v>23</v>
      </c>
      <c r="D251" s="142" t="s">
        <v>380</v>
      </c>
      <c r="E251" s="250" t="s">
        <v>35</v>
      </c>
      <c r="F251" s="184">
        <f t="shared" ref="F251:M251" si="142">SUM(F252)</f>
        <v>6000000</v>
      </c>
      <c r="G251" s="184">
        <f t="shared" si="142"/>
        <v>0</v>
      </c>
      <c r="H251" s="184">
        <f t="shared" si="142"/>
        <v>6000000</v>
      </c>
      <c r="I251" s="184">
        <f t="shared" si="142"/>
        <v>0</v>
      </c>
      <c r="J251" s="184">
        <f t="shared" si="142"/>
        <v>0</v>
      </c>
      <c r="K251" s="184">
        <f t="shared" si="142"/>
        <v>0</v>
      </c>
      <c r="L251" s="184">
        <f t="shared" si="142"/>
        <v>0</v>
      </c>
      <c r="M251" s="184">
        <f t="shared" si="142"/>
        <v>0</v>
      </c>
      <c r="N251" s="343">
        <f t="shared" si="140"/>
        <v>0</v>
      </c>
    </row>
    <row r="252" spans="1:14" ht="24.6" customHeight="1" x14ac:dyDescent="0.25">
      <c r="A252" s="141" t="s">
        <v>79</v>
      </c>
      <c r="B252" s="135" t="s">
        <v>55</v>
      </c>
      <c r="C252" s="127" t="s">
        <v>23</v>
      </c>
      <c r="D252" s="142" t="s">
        <v>380</v>
      </c>
      <c r="E252" s="250" t="s">
        <v>80</v>
      </c>
      <c r="F252" s="184">
        <f>SUM(Лист1!G451)</f>
        <v>6000000</v>
      </c>
      <c r="G252" s="184">
        <f>SUM(Лист1!H451)</f>
        <v>0</v>
      </c>
      <c r="H252" s="149">
        <f t="shared" ref="H252:H332" si="143">F252+G252</f>
        <v>6000000</v>
      </c>
      <c r="I252" s="184">
        <f>SUM(Лист1!J451)</f>
        <v>0</v>
      </c>
      <c r="J252" s="184">
        <f>SUM(Лист1!K451)</f>
        <v>0</v>
      </c>
      <c r="K252" s="149">
        <f t="shared" ref="K252:K332" si="144">I252+J252</f>
        <v>0</v>
      </c>
      <c r="L252" s="184">
        <f>SUM(Лист1!M451)</f>
        <v>0</v>
      </c>
      <c r="M252" s="184">
        <f>SUM(Лист1!N451)</f>
        <v>0</v>
      </c>
      <c r="N252" s="343">
        <f t="shared" si="140"/>
        <v>0</v>
      </c>
    </row>
    <row r="253" spans="1:14" ht="27.6" customHeight="1" x14ac:dyDescent="0.25">
      <c r="A253" s="113" t="s">
        <v>196</v>
      </c>
      <c r="B253" s="108" t="s">
        <v>55</v>
      </c>
      <c r="C253" s="102" t="s">
        <v>23</v>
      </c>
      <c r="D253" s="156" t="s">
        <v>378</v>
      </c>
      <c r="E253" s="108" t="s">
        <v>7</v>
      </c>
      <c r="F253" s="184">
        <f t="shared" ref="F253:N254" si="145">SUM(F254)</f>
        <v>0</v>
      </c>
      <c r="G253" s="184">
        <f t="shared" si="145"/>
        <v>0</v>
      </c>
      <c r="H253" s="184">
        <f t="shared" si="145"/>
        <v>0</v>
      </c>
      <c r="I253" s="184">
        <f t="shared" si="145"/>
        <v>0</v>
      </c>
      <c r="J253" s="184">
        <f t="shared" si="145"/>
        <v>0</v>
      </c>
      <c r="K253" s="149">
        <f t="shared" si="144"/>
        <v>0</v>
      </c>
      <c r="L253" s="184">
        <f t="shared" si="145"/>
        <v>5000000</v>
      </c>
      <c r="M253" s="184">
        <f t="shared" si="145"/>
        <v>0</v>
      </c>
      <c r="N253" s="184">
        <f t="shared" si="145"/>
        <v>5000000</v>
      </c>
    </row>
    <row r="254" spans="1:14" ht="27.6" customHeight="1" x14ac:dyDescent="0.25">
      <c r="A254" s="114" t="s">
        <v>71</v>
      </c>
      <c r="B254" s="108" t="s">
        <v>55</v>
      </c>
      <c r="C254" s="102" t="s">
        <v>23</v>
      </c>
      <c r="D254" s="156" t="s">
        <v>378</v>
      </c>
      <c r="E254" s="108">
        <v>400</v>
      </c>
      <c r="F254" s="184">
        <f t="shared" si="145"/>
        <v>0</v>
      </c>
      <c r="G254" s="184">
        <f t="shared" si="145"/>
        <v>0</v>
      </c>
      <c r="H254" s="184">
        <f t="shared" si="145"/>
        <v>0</v>
      </c>
      <c r="I254" s="184">
        <f t="shared" si="145"/>
        <v>0</v>
      </c>
      <c r="J254" s="184">
        <f t="shared" si="145"/>
        <v>0</v>
      </c>
      <c r="K254" s="149">
        <f t="shared" si="144"/>
        <v>0</v>
      </c>
      <c r="L254" s="184">
        <f t="shared" si="145"/>
        <v>5000000</v>
      </c>
      <c r="M254" s="184">
        <f t="shared" si="145"/>
        <v>0</v>
      </c>
      <c r="N254" s="184">
        <f t="shared" si="145"/>
        <v>5000000</v>
      </c>
    </row>
    <row r="255" spans="1:14" x14ac:dyDescent="0.25">
      <c r="A255" s="106" t="s">
        <v>73</v>
      </c>
      <c r="B255" s="108" t="s">
        <v>55</v>
      </c>
      <c r="C255" s="102" t="s">
        <v>23</v>
      </c>
      <c r="D255" s="156" t="s">
        <v>378</v>
      </c>
      <c r="E255" s="108">
        <v>410</v>
      </c>
      <c r="F255" s="184">
        <f>SUM(F257:F257)</f>
        <v>0</v>
      </c>
      <c r="G255" s="184">
        <f>SUM(G257:G257)</f>
        <v>0</v>
      </c>
      <c r="H255" s="149">
        <f t="shared" si="143"/>
        <v>0</v>
      </c>
      <c r="I255" s="184">
        <f>SUM(I257:I257)</f>
        <v>0</v>
      </c>
      <c r="J255" s="184">
        <f>SUM(J257:J257)</f>
        <v>0</v>
      </c>
      <c r="K255" s="149">
        <f t="shared" si="144"/>
        <v>0</v>
      </c>
      <c r="L255" s="184">
        <f>SUM(L257:L257)</f>
        <v>5000000</v>
      </c>
      <c r="M255" s="184">
        <f>SUM(M257:M257)</f>
        <v>0</v>
      </c>
      <c r="N255" s="184">
        <f>SUM(N257:N257)</f>
        <v>5000000</v>
      </c>
    </row>
    <row r="256" spans="1:14" x14ac:dyDescent="0.25">
      <c r="A256" s="106" t="s">
        <v>185</v>
      </c>
      <c r="B256" s="108"/>
      <c r="C256" s="102"/>
      <c r="D256" s="156"/>
      <c r="E256" s="108"/>
      <c r="F256" s="184"/>
      <c r="G256" s="184"/>
      <c r="H256" s="149">
        <f t="shared" si="143"/>
        <v>0</v>
      </c>
      <c r="I256" s="184"/>
      <c r="J256" s="184"/>
      <c r="K256" s="149">
        <f t="shared" si="144"/>
        <v>0</v>
      </c>
      <c r="L256" s="184"/>
      <c r="M256" s="184"/>
      <c r="N256" s="343">
        <f t="shared" si="140"/>
        <v>0</v>
      </c>
    </row>
    <row r="257" spans="1:14" ht="27.6" customHeight="1" x14ac:dyDescent="0.25">
      <c r="A257" s="141" t="s">
        <v>308</v>
      </c>
      <c r="B257" s="108" t="s">
        <v>55</v>
      </c>
      <c r="C257" s="102" t="s">
        <v>23</v>
      </c>
      <c r="D257" s="156" t="s">
        <v>378</v>
      </c>
      <c r="E257" s="108" t="s">
        <v>74</v>
      </c>
      <c r="F257" s="184">
        <f>SUM(Лист1!G443)</f>
        <v>0</v>
      </c>
      <c r="G257" s="184">
        <f>SUM(Лист1!H443)</f>
        <v>0</v>
      </c>
      <c r="H257" s="149">
        <f t="shared" si="143"/>
        <v>0</v>
      </c>
      <c r="I257" s="184">
        <f>SUM(Лист1!J443)</f>
        <v>0</v>
      </c>
      <c r="J257" s="184">
        <f>SUM(Лист1!K443)</f>
        <v>0</v>
      </c>
      <c r="K257" s="149">
        <f t="shared" si="144"/>
        <v>0</v>
      </c>
      <c r="L257" s="184">
        <f>SUM(Лист1!M443)</f>
        <v>5000000</v>
      </c>
      <c r="M257" s="184">
        <f>SUM(Лист1!N443)</f>
        <v>0</v>
      </c>
      <c r="N257" s="203">
        <f t="shared" si="140"/>
        <v>5000000</v>
      </c>
    </row>
    <row r="258" spans="1:14" ht="27.6" customHeight="1" x14ac:dyDescent="0.25">
      <c r="A258" s="211" t="s">
        <v>460</v>
      </c>
      <c r="B258" s="108" t="s">
        <v>55</v>
      </c>
      <c r="C258" s="102" t="s">
        <v>23</v>
      </c>
      <c r="D258" s="156" t="s">
        <v>461</v>
      </c>
      <c r="E258" s="108" t="s">
        <v>7</v>
      </c>
      <c r="F258" s="184">
        <f t="shared" ref="F258:H259" si="146">SUM(F259)</f>
        <v>0</v>
      </c>
      <c r="G258" s="184">
        <f t="shared" si="146"/>
        <v>0</v>
      </c>
      <c r="H258" s="184">
        <f t="shared" si="146"/>
        <v>0</v>
      </c>
      <c r="I258" s="184"/>
      <c r="J258" s="184"/>
      <c r="K258" s="149"/>
      <c r="L258" s="184"/>
      <c r="M258" s="184"/>
      <c r="N258" s="203"/>
    </row>
    <row r="259" spans="1:14" ht="18.600000000000001" customHeight="1" x14ac:dyDescent="0.25">
      <c r="A259" s="252" t="s">
        <v>11</v>
      </c>
      <c r="B259" s="108" t="s">
        <v>55</v>
      </c>
      <c r="C259" s="102" t="s">
        <v>23</v>
      </c>
      <c r="D259" s="156" t="s">
        <v>461</v>
      </c>
      <c r="E259" s="108" t="s">
        <v>12</v>
      </c>
      <c r="F259" s="184">
        <f t="shared" si="146"/>
        <v>0</v>
      </c>
      <c r="G259" s="184">
        <f t="shared" si="146"/>
        <v>0</v>
      </c>
      <c r="H259" s="184">
        <f t="shared" si="146"/>
        <v>0</v>
      </c>
      <c r="I259" s="184"/>
      <c r="J259" s="184"/>
      <c r="K259" s="149"/>
      <c r="L259" s="184"/>
      <c r="M259" s="184"/>
      <c r="N259" s="203"/>
    </row>
    <row r="260" spans="1:14" ht="13.9" customHeight="1" x14ac:dyDescent="0.25">
      <c r="A260" s="141" t="s">
        <v>140</v>
      </c>
      <c r="B260" s="108" t="s">
        <v>55</v>
      </c>
      <c r="C260" s="102" t="s">
        <v>23</v>
      </c>
      <c r="D260" s="156" t="s">
        <v>461</v>
      </c>
      <c r="E260" s="108" t="s">
        <v>14</v>
      </c>
      <c r="F260" s="184">
        <f>Лист1!G454</f>
        <v>0</v>
      </c>
      <c r="G260" s="184">
        <f>Лист1!H454</f>
        <v>0</v>
      </c>
      <c r="H260" s="149">
        <f t="shared" ref="H260" si="147">F260+G260</f>
        <v>0</v>
      </c>
      <c r="I260" s="184"/>
      <c r="J260" s="184"/>
      <c r="K260" s="149"/>
      <c r="L260" s="184"/>
      <c r="M260" s="184"/>
      <c r="N260" s="203"/>
    </row>
    <row r="261" spans="1:14" ht="26.25" x14ac:dyDescent="0.25">
      <c r="A261" s="117" t="s">
        <v>252</v>
      </c>
      <c r="B261" s="135" t="s">
        <v>55</v>
      </c>
      <c r="C261" s="127" t="s">
        <v>23</v>
      </c>
      <c r="D261" s="142" t="s">
        <v>379</v>
      </c>
      <c r="E261" s="146" t="s">
        <v>7</v>
      </c>
      <c r="F261" s="184">
        <f t="shared" ref="F261:M262" si="148">SUM(F262)</f>
        <v>16866126</v>
      </c>
      <c r="G261" s="184">
        <f t="shared" si="148"/>
        <v>0</v>
      </c>
      <c r="H261" s="184">
        <f t="shared" si="148"/>
        <v>16866126</v>
      </c>
      <c r="I261" s="184">
        <f t="shared" si="148"/>
        <v>0</v>
      </c>
      <c r="J261" s="184">
        <f t="shared" si="148"/>
        <v>0</v>
      </c>
      <c r="K261" s="184">
        <f t="shared" si="148"/>
        <v>0</v>
      </c>
      <c r="L261" s="184">
        <f t="shared" si="148"/>
        <v>0</v>
      </c>
      <c r="M261" s="184">
        <f t="shared" si="148"/>
        <v>0</v>
      </c>
      <c r="N261" s="343">
        <f t="shared" si="140"/>
        <v>0</v>
      </c>
    </row>
    <row r="262" spans="1:14" x14ac:dyDescent="0.25">
      <c r="A262" s="252" t="s">
        <v>11</v>
      </c>
      <c r="B262" s="108" t="s">
        <v>55</v>
      </c>
      <c r="C262" s="102" t="s">
        <v>23</v>
      </c>
      <c r="D262" s="142" t="s">
        <v>379</v>
      </c>
      <c r="E262" s="155" t="s">
        <v>12</v>
      </c>
      <c r="F262" s="184">
        <f t="shared" si="148"/>
        <v>16866126</v>
      </c>
      <c r="G262" s="184">
        <f t="shared" si="148"/>
        <v>0</v>
      </c>
      <c r="H262" s="184">
        <f t="shared" si="148"/>
        <v>16866126</v>
      </c>
      <c r="I262" s="184">
        <f t="shared" si="148"/>
        <v>0</v>
      </c>
      <c r="J262" s="184">
        <f t="shared" si="148"/>
        <v>0</v>
      </c>
      <c r="K262" s="184">
        <f t="shared" si="148"/>
        <v>0</v>
      </c>
      <c r="L262" s="184">
        <f t="shared" si="148"/>
        <v>0</v>
      </c>
      <c r="M262" s="184">
        <f t="shared" si="148"/>
        <v>0</v>
      </c>
      <c r="N262" s="343">
        <f t="shared" si="140"/>
        <v>0</v>
      </c>
    </row>
    <row r="263" spans="1:14" ht="23.25" x14ac:dyDescent="0.25">
      <c r="A263" s="141" t="s">
        <v>140</v>
      </c>
      <c r="B263" s="108" t="s">
        <v>55</v>
      </c>
      <c r="C263" s="102" t="s">
        <v>23</v>
      </c>
      <c r="D263" s="142" t="s">
        <v>379</v>
      </c>
      <c r="E263" s="155" t="s">
        <v>14</v>
      </c>
      <c r="F263" s="184">
        <f>SUM(Лист1!G446)</f>
        <v>16866126</v>
      </c>
      <c r="G263" s="184">
        <f>SUM(Лист1!H446)</f>
        <v>0</v>
      </c>
      <c r="H263" s="149">
        <f t="shared" si="143"/>
        <v>16866126</v>
      </c>
      <c r="I263" s="184">
        <f>SUM(Лист1!J446)</f>
        <v>0</v>
      </c>
      <c r="J263" s="184">
        <f>SUM(Лист1!K446)</f>
        <v>0</v>
      </c>
      <c r="K263" s="149">
        <f t="shared" si="144"/>
        <v>0</v>
      </c>
      <c r="L263" s="184">
        <f>SUM(Лист1!M446)</f>
        <v>0</v>
      </c>
      <c r="M263" s="184">
        <f>SUM(Лист1!N446)</f>
        <v>0</v>
      </c>
      <c r="N263" s="343">
        <f t="shared" si="140"/>
        <v>0</v>
      </c>
    </row>
    <row r="264" spans="1:14" ht="26.25" x14ac:dyDescent="0.25">
      <c r="A264" s="267" t="s">
        <v>221</v>
      </c>
      <c r="B264" s="261" t="s">
        <v>55</v>
      </c>
      <c r="C264" s="262" t="s">
        <v>55</v>
      </c>
      <c r="D264" s="262" t="s">
        <v>106</v>
      </c>
      <c r="E264" s="271" t="s">
        <v>7</v>
      </c>
      <c r="F264" s="216">
        <f>SUM(F270+F265)</f>
        <v>35909581.969999999</v>
      </c>
      <c r="G264" s="216">
        <f>SUM(G270+G265)</f>
        <v>4629045.8199999994</v>
      </c>
      <c r="H264" s="194">
        <f t="shared" si="143"/>
        <v>40538627.789999999</v>
      </c>
      <c r="I264" s="216">
        <f t="shared" ref="I264:N264" si="149">SUM(I270)</f>
        <v>38195379.100000001</v>
      </c>
      <c r="J264" s="216">
        <f t="shared" si="149"/>
        <v>0</v>
      </c>
      <c r="K264" s="216">
        <f t="shared" si="149"/>
        <v>38195379.100000001</v>
      </c>
      <c r="L264" s="216">
        <f t="shared" si="149"/>
        <v>5000000</v>
      </c>
      <c r="M264" s="216">
        <f t="shared" si="149"/>
        <v>0</v>
      </c>
      <c r="N264" s="216">
        <f t="shared" si="149"/>
        <v>5000000</v>
      </c>
    </row>
    <row r="265" spans="1:14" x14ac:dyDescent="0.25">
      <c r="A265" s="211" t="s">
        <v>212</v>
      </c>
      <c r="B265" s="135" t="s">
        <v>55</v>
      </c>
      <c r="C265" s="127" t="s">
        <v>55</v>
      </c>
      <c r="D265" s="142" t="s">
        <v>380</v>
      </c>
      <c r="E265" s="146" t="s">
        <v>7</v>
      </c>
      <c r="F265" s="184">
        <f>SUM(F268+F266)</f>
        <v>2671159.77</v>
      </c>
      <c r="G265" s="184">
        <f>SUM(G268+G266)</f>
        <v>6612922.5999999996</v>
      </c>
      <c r="H265" s="149">
        <f t="shared" si="143"/>
        <v>9284082.3699999992</v>
      </c>
      <c r="I265" s="216"/>
      <c r="J265" s="216"/>
      <c r="K265" s="216"/>
      <c r="L265" s="216"/>
      <c r="M265" s="216"/>
      <c r="N265" s="216"/>
    </row>
    <row r="266" spans="1:14" x14ac:dyDescent="0.25">
      <c r="A266" s="252" t="s">
        <v>11</v>
      </c>
      <c r="B266" s="108" t="s">
        <v>55</v>
      </c>
      <c r="C266" s="102" t="s">
        <v>55</v>
      </c>
      <c r="D266" s="142" t="s">
        <v>380</v>
      </c>
      <c r="E266" s="144">
        <v>200</v>
      </c>
      <c r="F266" s="184">
        <f t="shared" ref="F266:G266" si="150">SUM(F267)</f>
        <v>0</v>
      </c>
      <c r="G266" s="184">
        <f t="shared" si="150"/>
        <v>0</v>
      </c>
      <c r="H266" s="204">
        <f t="shared" ref="H266:H267" si="151">SUM(F266+G266)</f>
        <v>0</v>
      </c>
      <c r="I266" s="216"/>
      <c r="J266" s="216"/>
      <c r="K266" s="216"/>
      <c r="L266" s="216"/>
      <c r="M266" s="216"/>
      <c r="N266" s="216"/>
    </row>
    <row r="267" spans="1:14" ht="23.25" x14ac:dyDescent="0.25">
      <c r="A267" s="141" t="s">
        <v>140</v>
      </c>
      <c r="B267" s="108" t="s">
        <v>55</v>
      </c>
      <c r="C267" s="102" t="s">
        <v>55</v>
      </c>
      <c r="D267" s="142" t="s">
        <v>380</v>
      </c>
      <c r="E267" s="144">
        <v>240</v>
      </c>
      <c r="F267" s="184">
        <f>SUBTOTAL(9,Лист1!G458)</f>
        <v>0</v>
      </c>
      <c r="G267" s="184">
        <f>SUBTOTAL(9,Лист1!H458)</f>
        <v>0</v>
      </c>
      <c r="H267" s="204">
        <f t="shared" si="151"/>
        <v>0</v>
      </c>
      <c r="I267" s="216"/>
      <c r="J267" s="216"/>
      <c r="K267" s="216"/>
      <c r="L267" s="216"/>
      <c r="M267" s="216"/>
      <c r="N267" s="216"/>
    </row>
    <row r="268" spans="1:14" ht="22.5" x14ac:dyDescent="0.25">
      <c r="A268" s="114" t="s">
        <v>71</v>
      </c>
      <c r="B268" s="135" t="s">
        <v>55</v>
      </c>
      <c r="C268" s="127" t="s">
        <v>55</v>
      </c>
      <c r="D268" s="142" t="s">
        <v>380</v>
      </c>
      <c r="E268" s="144">
        <v>400</v>
      </c>
      <c r="F268" s="184">
        <f t="shared" ref="F268:G268" si="152">SUM(F269)</f>
        <v>2671159.77</v>
      </c>
      <c r="G268" s="184">
        <f t="shared" si="152"/>
        <v>6612922.5999999996</v>
      </c>
      <c r="H268" s="149">
        <f t="shared" si="143"/>
        <v>9284082.3699999992</v>
      </c>
      <c r="I268" s="216"/>
      <c r="J268" s="216"/>
      <c r="K268" s="216"/>
      <c r="L268" s="216"/>
      <c r="M268" s="216"/>
      <c r="N268" s="216"/>
    </row>
    <row r="269" spans="1:14" x14ac:dyDescent="0.25">
      <c r="A269" s="106" t="s">
        <v>73</v>
      </c>
      <c r="B269" s="135" t="s">
        <v>55</v>
      </c>
      <c r="C269" s="127" t="s">
        <v>55</v>
      </c>
      <c r="D269" s="142" t="s">
        <v>380</v>
      </c>
      <c r="E269" s="144">
        <v>410</v>
      </c>
      <c r="F269" s="184">
        <f>SUBTOTAL(9,Лист1!G460)</f>
        <v>2671159.77</v>
      </c>
      <c r="G269" s="184">
        <f>SUBTOTAL(9,Лист1!H460)</f>
        <v>6612922.5999999996</v>
      </c>
      <c r="H269" s="149">
        <f t="shared" si="143"/>
        <v>9284082.3699999992</v>
      </c>
      <c r="I269" s="216"/>
      <c r="J269" s="216"/>
      <c r="K269" s="216"/>
      <c r="L269" s="216"/>
      <c r="M269" s="216"/>
      <c r="N269" s="216"/>
    </row>
    <row r="270" spans="1:14" ht="26.25" x14ac:dyDescent="0.25">
      <c r="A270" s="113" t="s">
        <v>219</v>
      </c>
      <c r="B270" s="135" t="s">
        <v>55</v>
      </c>
      <c r="C270" s="249" t="s">
        <v>55</v>
      </c>
      <c r="D270" s="249" t="s">
        <v>394</v>
      </c>
      <c r="E270" s="171" t="s">
        <v>7</v>
      </c>
      <c r="F270" s="184">
        <f t="shared" ref="F270:N271" si="153">SUM(F271)</f>
        <v>33238422.199999999</v>
      </c>
      <c r="G270" s="184">
        <f t="shared" si="153"/>
        <v>-1983876.78</v>
      </c>
      <c r="H270" s="184">
        <f t="shared" si="153"/>
        <v>31254545.419999998</v>
      </c>
      <c r="I270" s="184">
        <f t="shared" si="153"/>
        <v>38195379.100000001</v>
      </c>
      <c r="J270" s="184">
        <f t="shared" si="153"/>
        <v>0</v>
      </c>
      <c r="K270" s="184">
        <f t="shared" si="153"/>
        <v>38195379.100000001</v>
      </c>
      <c r="L270" s="184">
        <f t="shared" si="153"/>
        <v>5000000</v>
      </c>
      <c r="M270" s="184">
        <f t="shared" si="153"/>
        <v>0</v>
      </c>
      <c r="N270" s="184">
        <f t="shared" si="153"/>
        <v>5000000</v>
      </c>
    </row>
    <row r="271" spans="1:14" ht="22.5" x14ac:dyDescent="0.25">
      <c r="A271" s="114" t="s">
        <v>71</v>
      </c>
      <c r="B271" s="108" t="s">
        <v>55</v>
      </c>
      <c r="C271" s="102" t="s">
        <v>55</v>
      </c>
      <c r="D271" s="142" t="s">
        <v>394</v>
      </c>
      <c r="E271" s="144">
        <v>400</v>
      </c>
      <c r="F271" s="184">
        <f t="shared" si="153"/>
        <v>33238422.199999999</v>
      </c>
      <c r="G271" s="184">
        <f t="shared" si="153"/>
        <v>-1983876.78</v>
      </c>
      <c r="H271" s="184">
        <f t="shared" si="153"/>
        <v>31254545.419999998</v>
      </c>
      <c r="I271" s="184">
        <f t="shared" si="153"/>
        <v>38195379.100000001</v>
      </c>
      <c r="J271" s="184">
        <f t="shared" si="153"/>
        <v>0</v>
      </c>
      <c r="K271" s="184">
        <f t="shared" si="153"/>
        <v>38195379.100000001</v>
      </c>
      <c r="L271" s="184">
        <f t="shared" si="153"/>
        <v>5000000</v>
      </c>
      <c r="M271" s="184">
        <f t="shared" si="153"/>
        <v>0</v>
      </c>
      <c r="N271" s="184">
        <f t="shared" si="153"/>
        <v>5000000</v>
      </c>
    </row>
    <row r="272" spans="1:14" x14ac:dyDescent="0.25">
      <c r="A272" s="106" t="s">
        <v>73</v>
      </c>
      <c r="B272" s="108" t="s">
        <v>55</v>
      </c>
      <c r="C272" s="102" t="s">
        <v>55</v>
      </c>
      <c r="D272" s="142" t="s">
        <v>394</v>
      </c>
      <c r="E272" s="144">
        <v>410</v>
      </c>
      <c r="F272" s="184">
        <f>SUM(F274:F283)</f>
        <v>33238422.199999999</v>
      </c>
      <c r="G272" s="184">
        <f>SUM(G274:G283)</f>
        <v>-1983876.78</v>
      </c>
      <c r="H272" s="149">
        <f t="shared" si="143"/>
        <v>31254545.419999998</v>
      </c>
      <c r="I272" s="184">
        <f>SUM(I274:I283)</f>
        <v>38195379.100000001</v>
      </c>
      <c r="J272" s="184">
        <f>SUM(J274:J283)</f>
        <v>0</v>
      </c>
      <c r="K272" s="149">
        <f t="shared" si="144"/>
        <v>38195379.100000001</v>
      </c>
      <c r="L272" s="184">
        <f>SUM(L274:L283)</f>
        <v>5000000</v>
      </c>
      <c r="M272" s="184">
        <f>SUM(M274:M283)</f>
        <v>0</v>
      </c>
      <c r="N272" s="184">
        <f>SUM(N274:N283)</f>
        <v>5000000</v>
      </c>
    </row>
    <row r="273" spans="1:14" x14ac:dyDescent="0.25">
      <c r="A273" s="106" t="s">
        <v>185</v>
      </c>
      <c r="B273" s="108"/>
      <c r="C273" s="102"/>
      <c r="D273" s="142"/>
      <c r="E273" s="108"/>
      <c r="F273" s="184"/>
      <c r="G273" s="184"/>
      <c r="H273" s="149">
        <f t="shared" si="143"/>
        <v>0</v>
      </c>
      <c r="I273" s="184"/>
      <c r="J273" s="184"/>
      <c r="K273" s="149">
        <f t="shared" si="144"/>
        <v>0</v>
      </c>
      <c r="L273" s="184"/>
      <c r="M273" s="184"/>
      <c r="N273" s="343">
        <f t="shared" si="140"/>
        <v>0</v>
      </c>
    </row>
    <row r="274" spans="1:14" ht="23.25" x14ac:dyDescent="0.25">
      <c r="A274" s="106" t="s">
        <v>322</v>
      </c>
      <c r="B274" s="108" t="s">
        <v>55</v>
      </c>
      <c r="C274" s="102" t="s">
        <v>55</v>
      </c>
      <c r="D274" s="142" t="s">
        <v>394</v>
      </c>
      <c r="E274" s="144">
        <v>410</v>
      </c>
      <c r="F274" s="184">
        <f>SUM(Лист1!G465)</f>
        <v>20576448.43</v>
      </c>
      <c r="G274" s="184">
        <f>SUM(Лист1!H465)</f>
        <v>0</v>
      </c>
      <c r="H274" s="149">
        <f t="shared" si="143"/>
        <v>20576448.43</v>
      </c>
      <c r="I274" s="184">
        <f>SUM(Лист1!J465)</f>
        <v>0</v>
      </c>
      <c r="J274" s="184">
        <f>SUM(Лист1!K465)</f>
        <v>0</v>
      </c>
      <c r="K274" s="149">
        <f t="shared" si="144"/>
        <v>0</v>
      </c>
      <c r="L274" s="184">
        <f>SUM(Лист1!M465)</f>
        <v>0</v>
      </c>
      <c r="M274" s="184">
        <f>SUM(Лист1!N465)</f>
        <v>0</v>
      </c>
      <c r="N274" s="343">
        <f t="shared" si="140"/>
        <v>0</v>
      </c>
    </row>
    <row r="275" spans="1:14" ht="23.25" x14ac:dyDescent="0.25">
      <c r="A275" s="106" t="s">
        <v>309</v>
      </c>
      <c r="B275" s="108" t="s">
        <v>55</v>
      </c>
      <c r="C275" s="102" t="s">
        <v>55</v>
      </c>
      <c r="D275" s="142" t="s">
        <v>394</v>
      </c>
      <c r="E275" s="144">
        <v>410</v>
      </c>
      <c r="F275" s="184">
        <f>SUM(Лист1!G466)</f>
        <v>3775693.82</v>
      </c>
      <c r="G275" s="184">
        <f>SUM(Лист1!H466)</f>
        <v>-1983876.78</v>
      </c>
      <c r="H275" s="149">
        <f t="shared" si="143"/>
        <v>1791817.0399999998</v>
      </c>
      <c r="I275" s="184">
        <f>SUM(Лист1!J466)</f>
        <v>0</v>
      </c>
      <c r="J275" s="184">
        <f>SUM(Лист1!K466)</f>
        <v>0</v>
      </c>
      <c r="K275" s="149">
        <f t="shared" si="144"/>
        <v>0</v>
      </c>
      <c r="L275" s="184">
        <f>SUM(Лист1!M466)</f>
        <v>0</v>
      </c>
      <c r="M275" s="184">
        <f>SUM(Лист1!N466)</f>
        <v>0</v>
      </c>
      <c r="N275" s="343">
        <f t="shared" si="140"/>
        <v>0</v>
      </c>
    </row>
    <row r="276" spans="1:14" ht="23.25" x14ac:dyDescent="0.25">
      <c r="A276" s="106" t="s">
        <v>323</v>
      </c>
      <c r="B276" s="108" t="s">
        <v>55</v>
      </c>
      <c r="C276" s="102" t="s">
        <v>55</v>
      </c>
      <c r="D276" s="142" t="s">
        <v>394</v>
      </c>
      <c r="E276" s="144">
        <v>410</v>
      </c>
      <c r="F276" s="184">
        <f>SUM(Лист1!G467)</f>
        <v>8886279.9499999993</v>
      </c>
      <c r="G276" s="184">
        <f>SUM(Лист1!H467)</f>
        <v>0</v>
      </c>
      <c r="H276" s="149">
        <f t="shared" si="143"/>
        <v>8886279.9499999993</v>
      </c>
      <c r="I276" s="184">
        <f>SUM(Лист1!J467)</f>
        <v>0</v>
      </c>
      <c r="J276" s="184">
        <f>SUM(Лист1!K467)</f>
        <v>0</v>
      </c>
      <c r="K276" s="149">
        <f t="shared" si="144"/>
        <v>0</v>
      </c>
      <c r="L276" s="184">
        <f>SUM(Лист1!M467)</f>
        <v>0</v>
      </c>
      <c r="M276" s="184">
        <f>SUM(Лист1!N467)</f>
        <v>0</v>
      </c>
      <c r="N276" s="343">
        <f t="shared" si="140"/>
        <v>0</v>
      </c>
    </row>
    <row r="277" spans="1:14" ht="23.25" x14ac:dyDescent="0.25">
      <c r="A277" s="106" t="s">
        <v>310</v>
      </c>
      <c r="B277" s="108" t="s">
        <v>55</v>
      </c>
      <c r="C277" s="102" t="s">
        <v>55</v>
      </c>
      <c r="D277" s="142" t="s">
        <v>394</v>
      </c>
      <c r="E277" s="144">
        <v>410</v>
      </c>
      <c r="F277" s="184">
        <f>SUM(Лист1!G468)</f>
        <v>0</v>
      </c>
      <c r="G277" s="184">
        <f>SUM(Лист1!H468)</f>
        <v>0</v>
      </c>
      <c r="H277" s="149">
        <f t="shared" si="143"/>
        <v>0</v>
      </c>
      <c r="I277" s="184">
        <f>SUM(Лист1!J468)</f>
        <v>5000000</v>
      </c>
      <c r="J277" s="184">
        <f>SUM(Лист1!K468)</f>
        <v>0</v>
      </c>
      <c r="K277" s="149">
        <f t="shared" si="144"/>
        <v>5000000</v>
      </c>
      <c r="L277" s="184">
        <f>SUM(Лист1!M468)</f>
        <v>0</v>
      </c>
      <c r="M277" s="184">
        <f>SUM(Лист1!N468)</f>
        <v>0</v>
      </c>
      <c r="N277" s="343">
        <f t="shared" si="140"/>
        <v>0</v>
      </c>
    </row>
    <row r="278" spans="1:14" ht="23.25" x14ac:dyDescent="0.25">
      <c r="A278" s="106" t="s">
        <v>311</v>
      </c>
      <c r="B278" s="108" t="s">
        <v>55</v>
      </c>
      <c r="C278" s="102" t="s">
        <v>55</v>
      </c>
      <c r="D278" s="142" t="s">
        <v>394</v>
      </c>
      <c r="E278" s="144">
        <v>410</v>
      </c>
      <c r="F278" s="184">
        <f>SUM(Лист1!G469)</f>
        <v>0</v>
      </c>
      <c r="G278" s="184">
        <f>SUM(Лист1!H469)</f>
        <v>0</v>
      </c>
      <c r="H278" s="149">
        <f t="shared" si="143"/>
        <v>0</v>
      </c>
      <c r="I278" s="184">
        <f>SUM(Лист1!J469)</f>
        <v>5000000</v>
      </c>
      <c r="J278" s="184">
        <f>SUM(Лист1!K469)</f>
        <v>0</v>
      </c>
      <c r="K278" s="149">
        <f t="shared" si="144"/>
        <v>5000000</v>
      </c>
      <c r="L278" s="184">
        <f>SUM(Лист1!M469)</f>
        <v>0</v>
      </c>
      <c r="M278" s="184">
        <f>SUM(Лист1!N469)</f>
        <v>0</v>
      </c>
      <c r="N278" s="343">
        <f t="shared" si="140"/>
        <v>0</v>
      </c>
    </row>
    <row r="279" spans="1:14" ht="23.25" x14ac:dyDescent="0.25">
      <c r="A279" s="106" t="s">
        <v>312</v>
      </c>
      <c r="B279" s="108" t="s">
        <v>55</v>
      </c>
      <c r="C279" s="102" t="s">
        <v>55</v>
      </c>
      <c r="D279" s="142" t="s">
        <v>394</v>
      </c>
      <c r="E279" s="144">
        <v>410</v>
      </c>
      <c r="F279" s="184">
        <f>SUM(Лист1!G470)</f>
        <v>0</v>
      </c>
      <c r="G279" s="184">
        <f>SUM(Лист1!H470)</f>
        <v>0</v>
      </c>
      <c r="H279" s="149">
        <f t="shared" si="143"/>
        <v>0</v>
      </c>
      <c r="I279" s="184">
        <f>SUM(Лист1!J470)</f>
        <v>5000000</v>
      </c>
      <c r="J279" s="184">
        <f>SUM(Лист1!K470)</f>
        <v>0</v>
      </c>
      <c r="K279" s="149">
        <f t="shared" si="144"/>
        <v>5000000</v>
      </c>
      <c r="L279" s="184">
        <f>SUM(Лист1!M470)</f>
        <v>0</v>
      </c>
      <c r="M279" s="184">
        <f>SUM(Лист1!N470)</f>
        <v>0</v>
      </c>
      <c r="N279" s="343">
        <f t="shared" si="140"/>
        <v>0</v>
      </c>
    </row>
    <row r="280" spans="1:14" ht="23.25" x14ac:dyDescent="0.25">
      <c r="A280" s="106" t="s">
        <v>313</v>
      </c>
      <c r="B280" s="108" t="s">
        <v>55</v>
      </c>
      <c r="C280" s="102" t="s">
        <v>55</v>
      </c>
      <c r="D280" s="142" t="s">
        <v>394</v>
      </c>
      <c r="E280" s="144">
        <v>410</v>
      </c>
      <c r="F280" s="184">
        <f>SUM(Лист1!G471)</f>
        <v>0</v>
      </c>
      <c r="G280" s="184">
        <f>SUM(Лист1!H471)</f>
        <v>0</v>
      </c>
      <c r="H280" s="149">
        <f t="shared" si="143"/>
        <v>0</v>
      </c>
      <c r="I280" s="184">
        <f>SUM(Лист1!J471)</f>
        <v>7500000</v>
      </c>
      <c r="J280" s="184">
        <f>SUM(Лист1!K471)</f>
        <v>0</v>
      </c>
      <c r="K280" s="149">
        <f t="shared" si="144"/>
        <v>7500000</v>
      </c>
      <c r="L280" s="184">
        <f>SUM(Лист1!M471)</f>
        <v>0</v>
      </c>
      <c r="M280" s="184">
        <f>SUM(Лист1!N471)</f>
        <v>0</v>
      </c>
      <c r="N280" s="343">
        <f t="shared" si="140"/>
        <v>0</v>
      </c>
    </row>
    <row r="281" spans="1:14" ht="23.25" x14ac:dyDescent="0.25">
      <c r="A281" s="106" t="s">
        <v>314</v>
      </c>
      <c r="B281" s="108" t="s">
        <v>55</v>
      </c>
      <c r="C281" s="102" t="s">
        <v>55</v>
      </c>
      <c r="D281" s="142" t="s">
        <v>394</v>
      </c>
      <c r="E281" s="144">
        <v>410</v>
      </c>
      <c r="F281" s="184">
        <f>SUM(Лист1!G472)</f>
        <v>0</v>
      </c>
      <c r="G281" s="184">
        <f>SUM(Лист1!H472)</f>
        <v>0</v>
      </c>
      <c r="H281" s="149">
        <f t="shared" si="143"/>
        <v>0</v>
      </c>
      <c r="I281" s="184">
        <f>SUM(Лист1!J472)</f>
        <v>7200000</v>
      </c>
      <c r="J281" s="184">
        <f>SUM(Лист1!K472)</f>
        <v>0</v>
      </c>
      <c r="K281" s="149">
        <f t="shared" si="144"/>
        <v>7200000</v>
      </c>
      <c r="L281" s="184">
        <f>SUM(Лист1!M472)</f>
        <v>0</v>
      </c>
      <c r="M281" s="184">
        <f>SUM(Лист1!N472)</f>
        <v>0</v>
      </c>
      <c r="N281" s="343">
        <f t="shared" si="140"/>
        <v>0</v>
      </c>
    </row>
    <row r="282" spans="1:14" ht="23.25" x14ac:dyDescent="0.25">
      <c r="A282" s="106" t="s">
        <v>315</v>
      </c>
      <c r="B282" s="108" t="s">
        <v>55</v>
      </c>
      <c r="C282" s="102" t="s">
        <v>55</v>
      </c>
      <c r="D282" s="142" t="s">
        <v>394</v>
      </c>
      <c r="E282" s="144">
        <v>410</v>
      </c>
      <c r="F282" s="184">
        <f>SUM(Лист1!G473)</f>
        <v>0</v>
      </c>
      <c r="G282" s="184">
        <f>SUM(Лист1!H473)</f>
        <v>0</v>
      </c>
      <c r="H282" s="149">
        <f t="shared" si="143"/>
        <v>0</v>
      </c>
      <c r="I282" s="184">
        <f>SUM(Лист1!J473)</f>
        <v>0</v>
      </c>
      <c r="J282" s="184">
        <f>SUM(Лист1!K473)</f>
        <v>0</v>
      </c>
      <c r="K282" s="149">
        <f t="shared" si="144"/>
        <v>0</v>
      </c>
      <c r="L282" s="184">
        <f>SUM(Лист1!M473)</f>
        <v>5000000</v>
      </c>
      <c r="M282" s="184">
        <f>SUM(Лист1!N473)</f>
        <v>0</v>
      </c>
      <c r="N282" s="203">
        <f t="shared" si="140"/>
        <v>5000000</v>
      </c>
    </row>
    <row r="283" spans="1:14" ht="23.25" x14ac:dyDescent="0.25">
      <c r="A283" s="141" t="s">
        <v>316</v>
      </c>
      <c r="B283" s="155" t="s">
        <v>55</v>
      </c>
      <c r="C283" s="155" t="s">
        <v>55</v>
      </c>
      <c r="D283" s="142" t="s">
        <v>394</v>
      </c>
      <c r="E283" s="155" t="s">
        <v>74</v>
      </c>
      <c r="F283" s="184">
        <f>SUM(Лист1!G474)</f>
        <v>0</v>
      </c>
      <c r="G283" s="184">
        <f>SUM(Лист1!H474)</f>
        <v>0</v>
      </c>
      <c r="H283" s="149">
        <f t="shared" si="143"/>
        <v>0</v>
      </c>
      <c r="I283" s="184">
        <f>SUM(Лист1!J474)</f>
        <v>8495379.0999999996</v>
      </c>
      <c r="J283" s="184">
        <f>SUM(Лист1!K474)</f>
        <v>0</v>
      </c>
      <c r="K283" s="149">
        <f t="shared" si="144"/>
        <v>8495379.0999999996</v>
      </c>
      <c r="L283" s="184">
        <f>SUM(Лист1!M474)</f>
        <v>0</v>
      </c>
      <c r="M283" s="184">
        <f>SUM(Лист1!N474)</f>
        <v>0</v>
      </c>
      <c r="N283" s="343">
        <f t="shared" si="140"/>
        <v>0</v>
      </c>
    </row>
    <row r="284" spans="1:14" ht="18" x14ac:dyDescent="0.25">
      <c r="A284" s="128" t="s">
        <v>451</v>
      </c>
      <c r="B284" s="121" t="s">
        <v>43</v>
      </c>
      <c r="C284" s="122" t="s">
        <v>6</v>
      </c>
      <c r="D284" s="122" t="s">
        <v>106</v>
      </c>
      <c r="E284" s="122" t="s">
        <v>7</v>
      </c>
      <c r="F284" s="172">
        <f>SUM(F285)</f>
        <v>275000</v>
      </c>
      <c r="G284" s="172">
        <f t="shared" ref="G284" si="154">SUM(G285)</f>
        <v>30000</v>
      </c>
      <c r="H284" s="194">
        <f t="shared" si="143"/>
        <v>305000</v>
      </c>
      <c r="I284" s="184"/>
      <c r="J284" s="184"/>
      <c r="K284" s="149"/>
      <c r="L284" s="184"/>
      <c r="M284" s="184"/>
      <c r="N284" s="343"/>
    </row>
    <row r="285" spans="1:14" ht="26.25" x14ac:dyDescent="0.25">
      <c r="A285" s="267" t="s">
        <v>452</v>
      </c>
      <c r="B285" s="255" t="s">
        <v>43</v>
      </c>
      <c r="C285" s="257" t="s">
        <v>55</v>
      </c>
      <c r="D285" s="257" t="s">
        <v>106</v>
      </c>
      <c r="E285" s="256" t="s">
        <v>7</v>
      </c>
      <c r="F285" s="172">
        <f t="shared" ref="F285:G287" si="155">SUM(F286)</f>
        <v>275000</v>
      </c>
      <c r="G285" s="172">
        <f t="shared" si="155"/>
        <v>30000</v>
      </c>
      <c r="H285" s="194">
        <f t="shared" si="143"/>
        <v>305000</v>
      </c>
      <c r="I285" s="184"/>
      <c r="J285" s="184"/>
      <c r="K285" s="149"/>
      <c r="L285" s="184"/>
      <c r="M285" s="184"/>
      <c r="N285" s="343"/>
    </row>
    <row r="286" spans="1:14" x14ac:dyDescent="0.25">
      <c r="A286" s="238" t="s">
        <v>453</v>
      </c>
      <c r="B286" s="255" t="s">
        <v>43</v>
      </c>
      <c r="C286" s="257" t="s">
        <v>55</v>
      </c>
      <c r="D286" s="262" t="s">
        <v>454</v>
      </c>
      <c r="E286" s="256" t="s">
        <v>7</v>
      </c>
      <c r="F286" s="216">
        <f>SUM(F287)</f>
        <v>275000</v>
      </c>
      <c r="G286" s="216">
        <f t="shared" si="155"/>
        <v>30000</v>
      </c>
      <c r="H286" s="194">
        <f t="shared" si="143"/>
        <v>305000</v>
      </c>
      <c r="I286" s="184"/>
      <c r="J286" s="184"/>
      <c r="K286" s="149"/>
      <c r="L286" s="184"/>
      <c r="M286" s="184"/>
      <c r="N286" s="343"/>
    </row>
    <row r="287" spans="1:14" x14ac:dyDescent="0.25">
      <c r="A287" s="141" t="s">
        <v>11</v>
      </c>
      <c r="B287" s="250" t="s">
        <v>43</v>
      </c>
      <c r="C287" s="249" t="s">
        <v>55</v>
      </c>
      <c r="D287" s="249" t="s">
        <v>454</v>
      </c>
      <c r="E287" s="155" t="s">
        <v>12</v>
      </c>
      <c r="F287" s="184">
        <f t="shared" si="155"/>
        <v>275000</v>
      </c>
      <c r="G287" s="184">
        <f t="shared" si="155"/>
        <v>30000</v>
      </c>
      <c r="H287" s="149">
        <f t="shared" si="143"/>
        <v>305000</v>
      </c>
      <c r="I287" s="184"/>
      <c r="J287" s="184"/>
      <c r="K287" s="149"/>
      <c r="L287" s="184"/>
      <c r="M287" s="184"/>
      <c r="N287" s="343"/>
    </row>
    <row r="288" spans="1:14" ht="33.75" x14ac:dyDescent="0.25">
      <c r="A288" s="258" t="s">
        <v>135</v>
      </c>
      <c r="B288" s="250" t="s">
        <v>43</v>
      </c>
      <c r="C288" s="249" t="s">
        <v>55</v>
      </c>
      <c r="D288" s="249" t="s">
        <v>454</v>
      </c>
      <c r="E288" s="155" t="s">
        <v>14</v>
      </c>
      <c r="F288" s="184">
        <f>SUBTOTAL(9,Лист1!G479)</f>
        <v>275000</v>
      </c>
      <c r="G288" s="184">
        <f>SUBTOTAL(9,Лист1!H479)</f>
        <v>30000</v>
      </c>
      <c r="H288" s="149">
        <f t="shared" si="143"/>
        <v>305000</v>
      </c>
      <c r="I288" s="184"/>
      <c r="J288" s="184"/>
      <c r="K288" s="149"/>
      <c r="L288" s="184"/>
      <c r="M288" s="184"/>
      <c r="N288" s="343"/>
    </row>
    <row r="289" spans="1:14" ht="18" x14ac:dyDescent="0.25">
      <c r="A289" s="128" t="s">
        <v>17</v>
      </c>
      <c r="B289" s="173" t="s">
        <v>19</v>
      </c>
      <c r="C289" s="174" t="s">
        <v>6</v>
      </c>
      <c r="D289" s="174" t="s">
        <v>106</v>
      </c>
      <c r="E289" s="174" t="s">
        <v>7</v>
      </c>
      <c r="F289" s="194">
        <f t="shared" ref="F289:N289" si="156">SUM(F290+F319+F383+F398+F369)</f>
        <v>682272434.51999998</v>
      </c>
      <c r="G289" s="194">
        <f t="shared" si="156"/>
        <v>1509571.88</v>
      </c>
      <c r="H289" s="194">
        <f t="shared" si="156"/>
        <v>683782006.4000001</v>
      </c>
      <c r="I289" s="194">
        <f t="shared" si="156"/>
        <v>523247898.83999997</v>
      </c>
      <c r="J289" s="194">
        <f t="shared" si="156"/>
        <v>0</v>
      </c>
      <c r="K289" s="194">
        <f t="shared" si="156"/>
        <v>523247898.83999997</v>
      </c>
      <c r="L289" s="194">
        <f t="shared" si="156"/>
        <v>480993171</v>
      </c>
      <c r="M289" s="194">
        <f t="shared" si="156"/>
        <v>0</v>
      </c>
      <c r="N289" s="194">
        <f t="shared" si="156"/>
        <v>480993171</v>
      </c>
    </row>
    <row r="290" spans="1:14" x14ac:dyDescent="0.25">
      <c r="A290" s="105" t="s">
        <v>20</v>
      </c>
      <c r="B290" s="134" t="s">
        <v>19</v>
      </c>
      <c r="C290" s="130" t="s">
        <v>21</v>
      </c>
      <c r="D290" s="130" t="s">
        <v>106</v>
      </c>
      <c r="E290" s="131" t="s">
        <v>7</v>
      </c>
      <c r="F290" s="194">
        <f>SUM(F304+F308+F299+F291+F316+F296)</f>
        <v>207661564.65000001</v>
      </c>
      <c r="G290" s="194">
        <f t="shared" ref="G290:H290" si="157">SUM(G304+G308+G299+G291+G316+G296)</f>
        <v>-8852118.1699999999</v>
      </c>
      <c r="H290" s="194">
        <f t="shared" si="157"/>
        <v>198809446.48000002</v>
      </c>
      <c r="I290" s="194">
        <f t="shared" ref="I290:N290" si="158">SUM(I304+I308)</f>
        <v>131376642.81999999</v>
      </c>
      <c r="J290" s="194">
        <f t="shared" si="158"/>
        <v>0</v>
      </c>
      <c r="K290" s="194">
        <f t="shared" si="158"/>
        <v>131376642.81999999</v>
      </c>
      <c r="L290" s="194">
        <f t="shared" si="158"/>
        <v>129938576.3</v>
      </c>
      <c r="M290" s="194">
        <f t="shared" si="158"/>
        <v>0</v>
      </c>
      <c r="N290" s="194">
        <f t="shared" si="158"/>
        <v>129938576.3</v>
      </c>
    </row>
    <row r="291" spans="1:14" ht="26.25" x14ac:dyDescent="0.25">
      <c r="A291" s="238" t="s">
        <v>450</v>
      </c>
      <c r="B291" s="135" t="s">
        <v>19</v>
      </c>
      <c r="C291" s="127" t="s">
        <v>21</v>
      </c>
      <c r="D291" s="142" t="s">
        <v>449</v>
      </c>
      <c r="E291" s="171" t="s">
        <v>7</v>
      </c>
      <c r="F291" s="184">
        <f>SUM(F292+F294)</f>
        <v>845117.56</v>
      </c>
      <c r="G291" s="184">
        <f t="shared" ref="G291:H291" si="159">SUM(G292+G294)</f>
        <v>0</v>
      </c>
      <c r="H291" s="184">
        <f t="shared" si="159"/>
        <v>845117.56</v>
      </c>
      <c r="I291" s="194"/>
      <c r="J291" s="194"/>
      <c r="K291" s="194"/>
      <c r="L291" s="194"/>
      <c r="M291" s="194"/>
      <c r="N291" s="194"/>
    </row>
    <row r="292" spans="1:14" x14ac:dyDescent="0.25">
      <c r="A292" s="252" t="s">
        <v>11</v>
      </c>
      <c r="B292" s="250" t="s">
        <v>19</v>
      </c>
      <c r="C292" s="249" t="s">
        <v>21</v>
      </c>
      <c r="D292" s="142" t="s">
        <v>449</v>
      </c>
      <c r="E292" s="144">
        <v>200</v>
      </c>
      <c r="F292" s="184">
        <f t="shared" ref="F292:G294" si="160">SUM(F293)</f>
        <v>395359</v>
      </c>
      <c r="G292" s="184">
        <f t="shared" si="160"/>
        <v>0</v>
      </c>
      <c r="H292" s="184">
        <f t="shared" ref="H292:H295" si="161">SUM(F292+G292)</f>
        <v>395359</v>
      </c>
      <c r="I292" s="194"/>
      <c r="J292" s="194"/>
      <c r="K292" s="194"/>
      <c r="L292" s="194"/>
      <c r="M292" s="194"/>
      <c r="N292" s="194"/>
    </row>
    <row r="293" spans="1:14" ht="23.25" x14ac:dyDescent="0.25">
      <c r="A293" s="141" t="s">
        <v>140</v>
      </c>
      <c r="B293" s="135" t="s">
        <v>19</v>
      </c>
      <c r="C293" s="127" t="s">
        <v>21</v>
      </c>
      <c r="D293" s="142" t="s">
        <v>449</v>
      </c>
      <c r="E293" s="144">
        <v>240</v>
      </c>
      <c r="F293" s="184">
        <f>SUBTOTAL(9,Лист1!G484)</f>
        <v>395359</v>
      </c>
      <c r="G293" s="184">
        <f>SUBTOTAL(9,Лист1!H484)</f>
        <v>0</v>
      </c>
      <c r="H293" s="184">
        <f t="shared" si="161"/>
        <v>395359</v>
      </c>
      <c r="I293" s="194"/>
      <c r="J293" s="194"/>
      <c r="K293" s="194"/>
      <c r="L293" s="194"/>
      <c r="M293" s="194"/>
      <c r="N293" s="194"/>
    </row>
    <row r="294" spans="1:14" ht="22.5" x14ac:dyDescent="0.25">
      <c r="A294" s="114" t="s">
        <v>71</v>
      </c>
      <c r="B294" s="250" t="s">
        <v>19</v>
      </c>
      <c r="C294" s="249" t="s">
        <v>21</v>
      </c>
      <c r="D294" s="142" t="s">
        <v>449</v>
      </c>
      <c r="E294" s="144">
        <v>400</v>
      </c>
      <c r="F294" s="184">
        <f t="shared" si="160"/>
        <v>449758.56</v>
      </c>
      <c r="G294" s="184">
        <f t="shared" si="160"/>
        <v>0</v>
      </c>
      <c r="H294" s="184">
        <f t="shared" si="161"/>
        <v>449758.56</v>
      </c>
      <c r="I294" s="194"/>
      <c r="J294" s="194"/>
      <c r="K294" s="194"/>
      <c r="L294" s="194"/>
      <c r="M294" s="194"/>
      <c r="N294" s="194"/>
    </row>
    <row r="295" spans="1:14" x14ac:dyDescent="0.25">
      <c r="A295" s="106" t="s">
        <v>73</v>
      </c>
      <c r="B295" s="135" t="s">
        <v>19</v>
      </c>
      <c r="C295" s="127" t="s">
        <v>21</v>
      </c>
      <c r="D295" s="142" t="s">
        <v>449</v>
      </c>
      <c r="E295" s="144">
        <v>410</v>
      </c>
      <c r="F295" s="184">
        <f>SUBTOTAL(9,Лист1!G486)</f>
        <v>449758.56</v>
      </c>
      <c r="G295" s="184">
        <f>SUBTOTAL(9,Лист1!H486)</f>
        <v>0</v>
      </c>
      <c r="H295" s="184">
        <f t="shared" si="161"/>
        <v>449758.56</v>
      </c>
      <c r="I295" s="194"/>
      <c r="J295" s="194"/>
      <c r="K295" s="194"/>
      <c r="L295" s="194"/>
      <c r="M295" s="194"/>
      <c r="N295" s="194"/>
    </row>
    <row r="296" spans="1:14" ht="39" x14ac:dyDescent="0.25">
      <c r="A296" s="238" t="s">
        <v>493</v>
      </c>
      <c r="B296" s="135" t="s">
        <v>19</v>
      </c>
      <c r="C296" s="127" t="s">
        <v>21</v>
      </c>
      <c r="D296" s="142" t="s">
        <v>492</v>
      </c>
      <c r="E296" s="171" t="s">
        <v>7</v>
      </c>
      <c r="F296" s="184">
        <f>SUM(F297)</f>
        <v>100000</v>
      </c>
      <c r="G296" s="184">
        <f>SUM(G297)</f>
        <v>0</v>
      </c>
      <c r="H296" s="184">
        <f>SUM(H297)</f>
        <v>100000</v>
      </c>
      <c r="I296" s="194"/>
      <c r="J296" s="194"/>
      <c r="K296" s="194"/>
      <c r="L296" s="194"/>
      <c r="M296" s="194"/>
      <c r="N296" s="194"/>
    </row>
    <row r="297" spans="1:14" x14ac:dyDescent="0.25">
      <c r="A297" s="195" t="s">
        <v>34</v>
      </c>
      <c r="B297" s="135" t="s">
        <v>19</v>
      </c>
      <c r="C297" s="127" t="s">
        <v>21</v>
      </c>
      <c r="D297" s="142" t="s">
        <v>492</v>
      </c>
      <c r="E297" s="108" t="s">
        <v>35</v>
      </c>
      <c r="F297" s="184">
        <f t="shared" ref="F297:G297" si="162">SUM(F298)</f>
        <v>100000</v>
      </c>
      <c r="G297" s="184">
        <f t="shared" si="162"/>
        <v>0</v>
      </c>
      <c r="H297" s="184">
        <f t="shared" ref="H297" si="163">SUM(F297+G297)</f>
        <v>100000</v>
      </c>
      <c r="I297" s="194"/>
      <c r="J297" s="194"/>
      <c r="K297" s="194"/>
      <c r="L297" s="194"/>
      <c r="M297" s="194"/>
      <c r="N297" s="194"/>
    </row>
    <row r="298" spans="1:14" x14ac:dyDescent="0.25">
      <c r="A298" s="195" t="s">
        <v>122</v>
      </c>
      <c r="B298" s="135" t="s">
        <v>19</v>
      </c>
      <c r="C298" s="127" t="s">
        <v>21</v>
      </c>
      <c r="D298" s="142" t="s">
        <v>492</v>
      </c>
      <c r="E298" s="108" t="s">
        <v>121</v>
      </c>
      <c r="F298" s="184">
        <f>SUBTOTAL(9,Лист1!G489)</f>
        <v>100000</v>
      </c>
      <c r="G298" s="184">
        <f>SUBTOTAL(9,Лист1!H489)</f>
        <v>0</v>
      </c>
      <c r="H298" s="184">
        <f>SUBTOTAL(9,Лист1!I489)</f>
        <v>100000</v>
      </c>
      <c r="I298" s="194"/>
      <c r="J298" s="194"/>
      <c r="K298" s="194"/>
      <c r="L298" s="194"/>
      <c r="M298" s="194"/>
      <c r="N298" s="194"/>
    </row>
    <row r="299" spans="1:14" ht="26.25" x14ac:dyDescent="0.25">
      <c r="A299" s="113" t="s">
        <v>196</v>
      </c>
      <c r="B299" s="135" t="s">
        <v>19</v>
      </c>
      <c r="C299" s="127" t="s">
        <v>21</v>
      </c>
      <c r="D299" s="142" t="s">
        <v>439</v>
      </c>
      <c r="E299" s="171" t="s">
        <v>7</v>
      </c>
      <c r="F299" s="184">
        <f>SUM(F300)</f>
        <v>51913986.530000001</v>
      </c>
      <c r="G299" s="184">
        <f t="shared" ref="G299:H299" si="164">SUM(G300)</f>
        <v>0</v>
      </c>
      <c r="H299" s="184">
        <f t="shared" si="164"/>
        <v>51913986.530000001</v>
      </c>
      <c r="I299" s="194"/>
      <c r="J299" s="194"/>
      <c r="K299" s="194"/>
      <c r="L299" s="194"/>
      <c r="M299" s="194"/>
      <c r="N299" s="194"/>
    </row>
    <row r="300" spans="1:14" ht="22.5" x14ac:dyDescent="0.25">
      <c r="A300" s="114" t="s">
        <v>71</v>
      </c>
      <c r="B300" s="250" t="s">
        <v>19</v>
      </c>
      <c r="C300" s="249" t="s">
        <v>21</v>
      </c>
      <c r="D300" s="142" t="s">
        <v>439</v>
      </c>
      <c r="E300" s="144">
        <v>400</v>
      </c>
      <c r="F300" s="184">
        <f t="shared" ref="F300:G300" si="165">SUM(F301)</f>
        <v>51913986.530000001</v>
      </c>
      <c r="G300" s="184">
        <f t="shared" si="165"/>
        <v>0</v>
      </c>
      <c r="H300" s="184">
        <f t="shared" ref="H300:H303" si="166">SUM(F300+G300)</f>
        <v>51913986.530000001</v>
      </c>
      <c r="I300" s="194"/>
      <c r="J300" s="194"/>
      <c r="K300" s="194"/>
      <c r="L300" s="194"/>
      <c r="M300" s="194"/>
      <c r="N300" s="194"/>
    </row>
    <row r="301" spans="1:14" x14ac:dyDescent="0.25">
      <c r="A301" s="106" t="s">
        <v>73</v>
      </c>
      <c r="B301" s="135" t="s">
        <v>19</v>
      </c>
      <c r="C301" s="127" t="s">
        <v>21</v>
      </c>
      <c r="D301" s="142" t="s">
        <v>439</v>
      </c>
      <c r="E301" s="144">
        <v>410</v>
      </c>
      <c r="F301" s="184">
        <f>F303</f>
        <v>51913986.530000001</v>
      </c>
      <c r="G301" s="184">
        <f t="shared" ref="G301:H301" si="167">G303</f>
        <v>0</v>
      </c>
      <c r="H301" s="184">
        <f t="shared" si="167"/>
        <v>51913986.530000001</v>
      </c>
      <c r="I301" s="194"/>
      <c r="J301" s="194"/>
      <c r="K301" s="194"/>
      <c r="L301" s="194"/>
      <c r="M301" s="194"/>
      <c r="N301" s="194"/>
    </row>
    <row r="302" spans="1:14" x14ac:dyDescent="0.25">
      <c r="A302" s="106" t="s">
        <v>185</v>
      </c>
      <c r="B302" s="250"/>
      <c r="C302" s="249"/>
      <c r="D302" s="142"/>
      <c r="E302" s="102"/>
      <c r="F302" s="184"/>
      <c r="G302" s="184"/>
      <c r="H302" s="184">
        <f t="shared" si="166"/>
        <v>0</v>
      </c>
      <c r="I302" s="194"/>
      <c r="J302" s="194"/>
      <c r="K302" s="194"/>
      <c r="L302" s="194"/>
      <c r="M302" s="194"/>
      <c r="N302" s="194"/>
    </row>
    <row r="303" spans="1:14" ht="23.25" x14ac:dyDescent="0.25">
      <c r="A303" s="141" t="s">
        <v>438</v>
      </c>
      <c r="B303" s="135" t="s">
        <v>19</v>
      </c>
      <c r="C303" s="127" t="s">
        <v>21</v>
      </c>
      <c r="D303" s="142" t="s">
        <v>439</v>
      </c>
      <c r="E303" s="108" t="s">
        <v>74</v>
      </c>
      <c r="F303" s="184">
        <f>SUBTOTAL(9,Лист1!G494)</f>
        <v>51913986.530000001</v>
      </c>
      <c r="G303" s="184">
        <f>SUBTOTAL(9,Лист1!H494)</f>
        <v>0</v>
      </c>
      <c r="H303" s="184">
        <f t="shared" si="166"/>
        <v>51913986.530000001</v>
      </c>
      <c r="I303" s="194"/>
      <c r="J303" s="194"/>
      <c r="K303" s="194"/>
      <c r="L303" s="194"/>
      <c r="M303" s="194"/>
      <c r="N303" s="194"/>
    </row>
    <row r="304" spans="1:14" x14ac:dyDescent="0.25">
      <c r="A304" s="112" t="s">
        <v>157</v>
      </c>
      <c r="B304" s="108" t="s">
        <v>19</v>
      </c>
      <c r="C304" s="109" t="s">
        <v>21</v>
      </c>
      <c r="D304" s="109" t="s">
        <v>325</v>
      </c>
      <c r="E304" s="110" t="s">
        <v>7</v>
      </c>
      <c r="F304" s="149">
        <f t="shared" ref="F304:N304" si="168">SUM(F305)</f>
        <v>32135021.469999999</v>
      </c>
      <c r="G304" s="149">
        <f t="shared" si="168"/>
        <v>446951.83</v>
      </c>
      <c r="H304" s="149">
        <f t="shared" si="168"/>
        <v>32581973.299999997</v>
      </c>
      <c r="I304" s="149">
        <f t="shared" si="168"/>
        <v>17027942.82</v>
      </c>
      <c r="J304" s="149">
        <f t="shared" si="168"/>
        <v>0</v>
      </c>
      <c r="K304" s="149">
        <f t="shared" si="168"/>
        <v>17027942.82</v>
      </c>
      <c r="L304" s="149">
        <f t="shared" si="168"/>
        <v>15589876.300000001</v>
      </c>
      <c r="M304" s="149">
        <f t="shared" si="168"/>
        <v>0</v>
      </c>
      <c r="N304" s="149">
        <f t="shared" si="168"/>
        <v>15589876.300000001</v>
      </c>
    </row>
    <row r="305" spans="1:14" ht="23.25" x14ac:dyDescent="0.25">
      <c r="A305" s="141" t="s">
        <v>292</v>
      </c>
      <c r="B305" s="108" t="s">
        <v>19</v>
      </c>
      <c r="C305" s="109" t="s">
        <v>21</v>
      </c>
      <c r="D305" s="109" t="s">
        <v>325</v>
      </c>
      <c r="E305" s="108" t="s">
        <v>16</v>
      </c>
      <c r="F305" s="149">
        <f t="shared" ref="F305:N305" si="169">SUM(F306:F307)</f>
        <v>32135021.469999999</v>
      </c>
      <c r="G305" s="149">
        <f t="shared" si="169"/>
        <v>446951.83</v>
      </c>
      <c r="H305" s="149">
        <f t="shared" si="169"/>
        <v>32581973.299999997</v>
      </c>
      <c r="I305" s="149">
        <f t="shared" si="169"/>
        <v>17027942.82</v>
      </c>
      <c r="J305" s="149">
        <f t="shared" si="169"/>
        <v>0</v>
      </c>
      <c r="K305" s="149">
        <f t="shared" si="169"/>
        <v>17027942.82</v>
      </c>
      <c r="L305" s="149">
        <f t="shared" si="169"/>
        <v>15589876.300000001</v>
      </c>
      <c r="M305" s="149">
        <f t="shared" si="169"/>
        <v>0</v>
      </c>
      <c r="N305" s="149">
        <f t="shared" si="169"/>
        <v>15589876.300000001</v>
      </c>
    </row>
    <row r="306" spans="1:14" x14ac:dyDescent="0.25">
      <c r="A306" s="107" t="s">
        <v>131</v>
      </c>
      <c r="B306" s="108" t="s">
        <v>19</v>
      </c>
      <c r="C306" s="109" t="s">
        <v>21</v>
      </c>
      <c r="D306" s="109" t="s">
        <v>325</v>
      </c>
      <c r="E306" s="108" t="s">
        <v>130</v>
      </c>
      <c r="F306" s="149">
        <f>SUM(Лист1!G37)</f>
        <v>30273701.77</v>
      </c>
      <c r="G306" s="149">
        <f>SUM(Лист1!H37)</f>
        <v>293837.83</v>
      </c>
      <c r="H306" s="149">
        <f t="shared" si="143"/>
        <v>30567539.599999998</v>
      </c>
      <c r="I306" s="149">
        <f>SUM(Лист1!J37)</f>
        <v>14481670</v>
      </c>
      <c r="J306" s="149">
        <f>SUM(Лист1!K37)</f>
        <v>0</v>
      </c>
      <c r="K306" s="149">
        <f t="shared" si="144"/>
        <v>14481670</v>
      </c>
      <c r="L306" s="149">
        <f>SUM(Лист1!M37)</f>
        <v>13340100</v>
      </c>
      <c r="M306" s="149">
        <f>SUM(Лист1!N37)</f>
        <v>0</v>
      </c>
      <c r="N306" s="343">
        <f t="shared" si="140"/>
        <v>13340100</v>
      </c>
    </row>
    <row r="307" spans="1:14" x14ac:dyDescent="0.25">
      <c r="A307" s="141" t="s">
        <v>133</v>
      </c>
      <c r="B307" s="108" t="s">
        <v>19</v>
      </c>
      <c r="C307" s="109" t="s">
        <v>21</v>
      </c>
      <c r="D307" s="109" t="s">
        <v>325</v>
      </c>
      <c r="E307" s="108" t="s">
        <v>132</v>
      </c>
      <c r="F307" s="149">
        <f>SUM(Лист1!G38)</f>
        <v>1861319.7</v>
      </c>
      <c r="G307" s="149">
        <f>SUM(Лист1!H38)</f>
        <v>153114</v>
      </c>
      <c r="H307" s="149">
        <f t="shared" si="143"/>
        <v>2014433.7</v>
      </c>
      <c r="I307" s="149">
        <f>SUM(Лист1!J38)</f>
        <v>2546272.8199999998</v>
      </c>
      <c r="J307" s="149">
        <f>SUM(Лист1!K38)</f>
        <v>0</v>
      </c>
      <c r="K307" s="149">
        <f t="shared" si="144"/>
        <v>2546272.8199999998</v>
      </c>
      <c r="L307" s="149">
        <f>SUM(Лист1!M38)</f>
        <v>2249776.2999999998</v>
      </c>
      <c r="M307" s="149">
        <f>SUM(Лист1!N38)</f>
        <v>0</v>
      </c>
      <c r="N307" s="343">
        <f t="shared" si="140"/>
        <v>2249776.2999999998</v>
      </c>
    </row>
    <row r="308" spans="1:14" ht="26.25" x14ac:dyDescent="0.25">
      <c r="A308" s="238" t="s">
        <v>225</v>
      </c>
      <c r="B308" s="108" t="s">
        <v>19</v>
      </c>
      <c r="C308" s="110" t="s">
        <v>21</v>
      </c>
      <c r="D308" s="109" t="s">
        <v>326</v>
      </c>
      <c r="E308" s="110" t="s">
        <v>7</v>
      </c>
      <c r="F308" s="149">
        <f>SUM(F310+F313)</f>
        <v>121787300</v>
      </c>
      <c r="G308" s="149">
        <f>SUM(G310+G313)</f>
        <v>-9299070</v>
      </c>
      <c r="H308" s="149">
        <f t="shared" si="143"/>
        <v>112488230</v>
      </c>
      <c r="I308" s="149">
        <f t="shared" ref="I308:N308" si="170">SUM(I310+I313)</f>
        <v>114348700</v>
      </c>
      <c r="J308" s="149">
        <f t="shared" si="170"/>
        <v>0</v>
      </c>
      <c r="K308" s="149">
        <f t="shared" si="170"/>
        <v>114348700</v>
      </c>
      <c r="L308" s="149">
        <f t="shared" si="170"/>
        <v>114348700</v>
      </c>
      <c r="M308" s="149">
        <f t="shared" si="170"/>
        <v>0</v>
      </c>
      <c r="N308" s="149">
        <f t="shared" si="170"/>
        <v>114348700</v>
      </c>
    </row>
    <row r="309" spans="1:14" ht="192" x14ac:dyDescent="0.25">
      <c r="A309" s="238" t="s">
        <v>243</v>
      </c>
      <c r="B309" s="108" t="s">
        <v>19</v>
      </c>
      <c r="C309" s="110" t="s">
        <v>21</v>
      </c>
      <c r="D309" s="109" t="s">
        <v>327</v>
      </c>
      <c r="E309" s="110" t="s">
        <v>7</v>
      </c>
      <c r="F309" s="149">
        <f t="shared" ref="F309:N309" si="171">SUM(F310)</f>
        <v>121073200</v>
      </c>
      <c r="G309" s="149">
        <f t="shared" si="171"/>
        <v>-9299070</v>
      </c>
      <c r="H309" s="149">
        <f t="shared" si="171"/>
        <v>111774130</v>
      </c>
      <c r="I309" s="149">
        <f t="shared" si="171"/>
        <v>113563900</v>
      </c>
      <c r="J309" s="149">
        <f t="shared" si="171"/>
        <v>0</v>
      </c>
      <c r="K309" s="149">
        <f t="shared" si="171"/>
        <v>113563900</v>
      </c>
      <c r="L309" s="149">
        <f t="shared" si="171"/>
        <v>113563900</v>
      </c>
      <c r="M309" s="149">
        <f t="shared" si="171"/>
        <v>0</v>
      </c>
      <c r="N309" s="149">
        <f t="shared" si="171"/>
        <v>113563900</v>
      </c>
    </row>
    <row r="310" spans="1:14" ht="23.25" x14ac:dyDescent="0.25">
      <c r="A310" s="141" t="s">
        <v>292</v>
      </c>
      <c r="B310" s="108" t="s">
        <v>19</v>
      </c>
      <c r="C310" s="110" t="s">
        <v>21</v>
      </c>
      <c r="D310" s="109" t="s">
        <v>327</v>
      </c>
      <c r="E310" s="108" t="s">
        <v>16</v>
      </c>
      <c r="F310" s="149">
        <f t="shared" ref="F310:N310" si="172">SUM(F311:F312)</f>
        <v>121073200</v>
      </c>
      <c r="G310" s="149">
        <f t="shared" si="172"/>
        <v>-9299070</v>
      </c>
      <c r="H310" s="149">
        <f t="shared" si="172"/>
        <v>111774130</v>
      </c>
      <c r="I310" s="149">
        <f t="shared" si="172"/>
        <v>113563900</v>
      </c>
      <c r="J310" s="149">
        <f t="shared" si="172"/>
        <v>0</v>
      </c>
      <c r="K310" s="149">
        <f t="shared" si="172"/>
        <v>113563900</v>
      </c>
      <c r="L310" s="149">
        <f t="shared" si="172"/>
        <v>113563900</v>
      </c>
      <c r="M310" s="149">
        <f t="shared" si="172"/>
        <v>0</v>
      </c>
      <c r="N310" s="149">
        <f t="shared" si="172"/>
        <v>113563900</v>
      </c>
    </row>
    <row r="311" spans="1:14" x14ac:dyDescent="0.25">
      <c r="A311" s="247" t="s">
        <v>131</v>
      </c>
      <c r="B311" s="108" t="s">
        <v>19</v>
      </c>
      <c r="C311" s="110" t="s">
        <v>21</v>
      </c>
      <c r="D311" s="109" t="s">
        <v>327</v>
      </c>
      <c r="E311" s="108" t="s">
        <v>130</v>
      </c>
      <c r="F311" s="149">
        <f>SUM(Лист1!G42)</f>
        <v>106660662</v>
      </c>
      <c r="G311" s="149">
        <f>SUM(Лист1!H42)</f>
        <v>2681760</v>
      </c>
      <c r="H311" s="149">
        <f t="shared" si="143"/>
        <v>109342422</v>
      </c>
      <c r="I311" s="149">
        <f>SUM(Лист1!J42)</f>
        <v>96251700</v>
      </c>
      <c r="J311" s="149">
        <f>SUM(Лист1!K42)</f>
        <v>0</v>
      </c>
      <c r="K311" s="149">
        <f t="shared" si="144"/>
        <v>96251700</v>
      </c>
      <c r="L311" s="149">
        <f>SUM(Лист1!M42)</f>
        <v>96251700</v>
      </c>
      <c r="M311" s="149">
        <f>SUM(Лист1!N42)</f>
        <v>0</v>
      </c>
      <c r="N311" s="343">
        <f t="shared" si="140"/>
        <v>96251700</v>
      </c>
    </row>
    <row r="312" spans="1:14" x14ac:dyDescent="0.25">
      <c r="A312" s="141" t="s">
        <v>133</v>
      </c>
      <c r="B312" s="108" t="s">
        <v>19</v>
      </c>
      <c r="C312" s="110" t="s">
        <v>21</v>
      </c>
      <c r="D312" s="109" t="s">
        <v>327</v>
      </c>
      <c r="E312" s="108" t="s">
        <v>132</v>
      </c>
      <c r="F312" s="149">
        <f>SUM(Лист1!G43)</f>
        <v>14412538</v>
      </c>
      <c r="G312" s="149">
        <f>SUM(Лист1!H43)</f>
        <v>-11980830</v>
      </c>
      <c r="H312" s="149">
        <f t="shared" si="143"/>
        <v>2431708</v>
      </c>
      <c r="I312" s="149">
        <f>SUM(Лист1!J43)</f>
        <v>17312200</v>
      </c>
      <c r="J312" s="149">
        <f>SUM(Лист1!K43)</f>
        <v>0</v>
      </c>
      <c r="K312" s="149">
        <f t="shared" si="144"/>
        <v>17312200</v>
      </c>
      <c r="L312" s="149">
        <f>SUM(Лист1!M43)</f>
        <v>17312200</v>
      </c>
      <c r="M312" s="149">
        <f>SUM(Лист1!N43)</f>
        <v>0</v>
      </c>
      <c r="N312" s="343">
        <f t="shared" si="140"/>
        <v>17312200</v>
      </c>
    </row>
    <row r="313" spans="1:14" ht="90" x14ac:dyDescent="0.25">
      <c r="A313" s="238" t="s">
        <v>242</v>
      </c>
      <c r="B313" s="108" t="s">
        <v>19</v>
      </c>
      <c r="C313" s="110" t="s">
        <v>21</v>
      </c>
      <c r="D313" s="109" t="s">
        <v>328</v>
      </c>
      <c r="E313" s="110" t="s">
        <v>7</v>
      </c>
      <c r="F313" s="149">
        <f t="shared" ref="F313:N313" si="173">SUM(F315)</f>
        <v>714100</v>
      </c>
      <c r="G313" s="149">
        <f t="shared" si="173"/>
        <v>0</v>
      </c>
      <c r="H313" s="149">
        <f t="shared" si="173"/>
        <v>714100</v>
      </c>
      <c r="I313" s="149">
        <f t="shared" si="173"/>
        <v>784800</v>
      </c>
      <c r="J313" s="149">
        <f t="shared" si="173"/>
        <v>0</v>
      </c>
      <c r="K313" s="149">
        <f t="shared" si="173"/>
        <v>784800</v>
      </c>
      <c r="L313" s="149">
        <f t="shared" si="173"/>
        <v>784800</v>
      </c>
      <c r="M313" s="149">
        <f t="shared" si="173"/>
        <v>0</v>
      </c>
      <c r="N313" s="149">
        <f t="shared" si="173"/>
        <v>784800</v>
      </c>
    </row>
    <row r="314" spans="1:14" ht="23.25" x14ac:dyDescent="0.25">
      <c r="A314" s="141" t="s">
        <v>292</v>
      </c>
      <c r="B314" s="108" t="s">
        <v>19</v>
      </c>
      <c r="C314" s="110" t="s">
        <v>21</v>
      </c>
      <c r="D314" s="109" t="s">
        <v>328</v>
      </c>
      <c r="E314" s="108" t="s">
        <v>16</v>
      </c>
      <c r="F314" s="149">
        <f t="shared" ref="F314:N314" si="174">SUM(F315)</f>
        <v>714100</v>
      </c>
      <c r="G314" s="149">
        <f t="shared" si="174"/>
        <v>0</v>
      </c>
      <c r="H314" s="149">
        <f t="shared" si="174"/>
        <v>714100</v>
      </c>
      <c r="I314" s="149">
        <f t="shared" si="174"/>
        <v>784800</v>
      </c>
      <c r="J314" s="149">
        <f t="shared" si="174"/>
        <v>0</v>
      </c>
      <c r="K314" s="149">
        <f t="shared" si="174"/>
        <v>784800</v>
      </c>
      <c r="L314" s="149">
        <f t="shared" si="174"/>
        <v>784800</v>
      </c>
      <c r="M314" s="149">
        <f t="shared" si="174"/>
        <v>0</v>
      </c>
      <c r="N314" s="149">
        <f t="shared" si="174"/>
        <v>784800</v>
      </c>
    </row>
    <row r="315" spans="1:14" x14ac:dyDescent="0.25">
      <c r="A315" s="247" t="s">
        <v>131</v>
      </c>
      <c r="B315" s="108" t="s">
        <v>19</v>
      </c>
      <c r="C315" s="110" t="s">
        <v>21</v>
      </c>
      <c r="D315" s="109" t="s">
        <v>328</v>
      </c>
      <c r="E315" s="108" t="s">
        <v>130</v>
      </c>
      <c r="F315" s="149">
        <f>SUM(Лист1!G46)</f>
        <v>714100</v>
      </c>
      <c r="G315" s="149">
        <f>SUM(Лист1!H46)</f>
        <v>0</v>
      </c>
      <c r="H315" s="149">
        <f t="shared" si="143"/>
        <v>714100</v>
      </c>
      <c r="I315" s="149">
        <f>SUM(Лист1!J46)</f>
        <v>784800</v>
      </c>
      <c r="J315" s="149">
        <f>SUM(Лист1!K46)</f>
        <v>0</v>
      </c>
      <c r="K315" s="149">
        <f t="shared" si="144"/>
        <v>784800</v>
      </c>
      <c r="L315" s="149">
        <f>SUM(Лист1!M46)</f>
        <v>784800</v>
      </c>
      <c r="M315" s="149">
        <f>SUM(Лист1!N46)</f>
        <v>0</v>
      </c>
      <c r="N315" s="343">
        <f t="shared" si="140"/>
        <v>784800</v>
      </c>
    </row>
    <row r="316" spans="1:14" ht="27" customHeight="1" x14ac:dyDescent="0.25">
      <c r="A316" s="211" t="s">
        <v>235</v>
      </c>
      <c r="B316" s="250" t="s">
        <v>19</v>
      </c>
      <c r="C316" s="251" t="s">
        <v>21</v>
      </c>
      <c r="D316" s="249" t="s">
        <v>396</v>
      </c>
      <c r="E316" s="250" t="s">
        <v>7</v>
      </c>
      <c r="F316" s="184">
        <f t="shared" ref="F316:N317" si="175">SUM(F317)</f>
        <v>880139.09</v>
      </c>
      <c r="G316" s="184">
        <f t="shared" si="175"/>
        <v>0</v>
      </c>
      <c r="H316" s="184">
        <f t="shared" si="175"/>
        <v>880139.09</v>
      </c>
      <c r="I316" s="184">
        <f t="shared" si="175"/>
        <v>0</v>
      </c>
      <c r="J316" s="184">
        <f t="shared" si="175"/>
        <v>0</v>
      </c>
      <c r="K316" s="184">
        <f t="shared" si="175"/>
        <v>0</v>
      </c>
      <c r="L316" s="184">
        <f t="shared" si="175"/>
        <v>0</v>
      </c>
      <c r="M316" s="184">
        <f t="shared" si="175"/>
        <v>0</v>
      </c>
      <c r="N316" s="184">
        <f t="shared" si="175"/>
        <v>0</v>
      </c>
    </row>
    <row r="317" spans="1:14" ht="28.9" customHeight="1" x14ac:dyDescent="0.25">
      <c r="A317" s="141" t="s">
        <v>292</v>
      </c>
      <c r="B317" s="250" t="s">
        <v>19</v>
      </c>
      <c r="C317" s="251" t="s">
        <v>21</v>
      </c>
      <c r="D317" s="249" t="s">
        <v>396</v>
      </c>
      <c r="E317" s="250" t="s">
        <v>16</v>
      </c>
      <c r="F317" s="184">
        <f t="shared" si="175"/>
        <v>880139.09</v>
      </c>
      <c r="G317" s="184">
        <f t="shared" si="175"/>
        <v>0</v>
      </c>
      <c r="H317" s="184">
        <f t="shared" si="175"/>
        <v>880139.09</v>
      </c>
      <c r="I317" s="184">
        <f t="shared" si="175"/>
        <v>0</v>
      </c>
      <c r="J317" s="184">
        <f t="shared" si="175"/>
        <v>0</v>
      </c>
      <c r="K317" s="184">
        <f t="shared" si="175"/>
        <v>0</v>
      </c>
      <c r="L317" s="184">
        <f t="shared" si="175"/>
        <v>0</v>
      </c>
      <c r="M317" s="184">
        <f t="shared" si="175"/>
        <v>0</v>
      </c>
      <c r="N317" s="184">
        <f t="shared" si="175"/>
        <v>0</v>
      </c>
    </row>
    <row r="318" spans="1:14" ht="19.899999999999999" customHeight="1" x14ac:dyDescent="0.25">
      <c r="A318" s="247" t="s">
        <v>131</v>
      </c>
      <c r="B318" s="250" t="s">
        <v>19</v>
      </c>
      <c r="C318" s="249" t="s">
        <v>21</v>
      </c>
      <c r="D318" s="249" t="s">
        <v>396</v>
      </c>
      <c r="E318" s="250" t="s">
        <v>130</v>
      </c>
      <c r="F318" s="184">
        <f>SUBTOTAL(9,Лист1!G49)</f>
        <v>880139.09</v>
      </c>
      <c r="G318" s="184">
        <f>SUBTOTAL(9,Лист1!H49)</f>
        <v>0</v>
      </c>
      <c r="H318" s="184">
        <f>SUBTOTAL(9,Лист1!I49)</f>
        <v>880139.09</v>
      </c>
      <c r="I318" s="184">
        <f>SUM(Лист1!J50)</f>
        <v>0</v>
      </c>
      <c r="J318" s="184">
        <f>SUM(Лист1!K50)</f>
        <v>0</v>
      </c>
      <c r="K318" s="149">
        <f t="shared" ref="K318" si="176">I318+J318</f>
        <v>0</v>
      </c>
      <c r="L318" s="184">
        <f>SUM(Лист1!M50)</f>
        <v>0</v>
      </c>
      <c r="M318" s="184">
        <f>SUM(Лист1!N50)</f>
        <v>0</v>
      </c>
      <c r="N318" s="343">
        <f t="shared" ref="N318" si="177">L318+M318</f>
        <v>0</v>
      </c>
    </row>
    <row r="319" spans="1:14" ht="15.75" x14ac:dyDescent="0.25">
      <c r="A319" s="105" t="s">
        <v>22</v>
      </c>
      <c r="B319" s="118" t="s">
        <v>19</v>
      </c>
      <c r="C319" s="119" t="s">
        <v>23</v>
      </c>
      <c r="D319" s="119" t="s">
        <v>106</v>
      </c>
      <c r="E319" s="123" t="s">
        <v>7</v>
      </c>
      <c r="F319" s="194">
        <f>SUM(F320+F324+F336+F340+F343+F347+F351+F359+F333+F366+F355+F362)</f>
        <v>387726661.50999999</v>
      </c>
      <c r="G319" s="194">
        <f>SUM(G320+G324+G336+G340+G343+G347+G351+G359+G333+G366+G355+G362)</f>
        <v>9881433.1699999999</v>
      </c>
      <c r="H319" s="194">
        <f>SUM(H320+H324+H336+H340+H343+H347+H351+H359+H333+H366+H355+H362)</f>
        <v>397608094.68000007</v>
      </c>
      <c r="I319" s="194">
        <f t="shared" ref="I319:N319" si="178">SUM(I320+I324+I336+I340+I343+I347+I351+I359+I333+I366)</f>
        <v>307075871.44999999</v>
      </c>
      <c r="J319" s="194">
        <f t="shared" si="178"/>
        <v>0</v>
      </c>
      <c r="K319" s="194">
        <f t="shared" si="178"/>
        <v>307075871.44999999</v>
      </c>
      <c r="L319" s="194">
        <f t="shared" si="178"/>
        <v>262221433.70000002</v>
      </c>
      <c r="M319" s="194">
        <f t="shared" si="178"/>
        <v>0</v>
      </c>
      <c r="N319" s="194">
        <f t="shared" si="178"/>
        <v>262221433.70000002</v>
      </c>
    </row>
    <row r="320" spans="1:14" x14ac:dyDescent="0.25">
      <c r="A320" s="145" t="s">
        <v>24</v>
      </c>
      <c r="B320" s="102" t="s">
        <v>19</v>
      </c>
      <c r="C320" s="103" t="s">
        <v>23</v>
      </c>
      <c r="D320" s="144" t="s">
        <v>329</v>
      </c>
      <c r="E320" s="104" t="s">
        <v>7</v>
      </c>
      <c r="F320" s="149">
        <f t="shared" ref="F320:N320" si="179">SUM(F321)</f>
        <v>68417660.069999993</v>
      </c>
      <c r="G320" s="149">
        <f t="shared" si="179"/>
        <v>368527.48</v>
      </c>
      <c r="H320" s="149">
        <f t="shared" si="179"/>
        <v>68786187.549999997</v>
      </c>
      <c r="I320" s="149">
        <f t="shared" si="179"/>
        <v>24188200</v>
      </c>
      <c r="J320" s="149">
        <f t="shared" si="179"/>
        <v>0</v>
      </c>
      <c r="K320" s="149">
        <f t="shared" si="179"/>
        <v>24188200</v>
      </c>
      <c r="L320" s="149">
        <f t="shared" si="179"/>
        <v>26499817</v>
      </c>
      <c r="M320" s="149">
        <f t="shared" si="179"/>
        <v>0</v>
      </c>
      <c r="N320" s="149">
        <f t="shared" si="179"/>
        <v>26499817</v>
      </c>
    </row>
    <row r="321" spans="1:14" ht="29.45" customHeight="1" x14ac:dyDescent="0.25">
      <c r="A321" s="141" t="s">
        <v>292</v>
      </c>
      <c r="B321" s="102" t="s">
        <v>19</v>
      </c>
      <c r="C321" s="103" t="s">
        <v>23</v>
      </c>
      <c r="D321" s="144" t="s">
        <v>329</v>
      </c>
      <c r="E321" s="102" t="s">
        <v>16</v>
      </c>
      <c r="F321" s="149">
        <f t="shared" ref="F321:N321" si="180">SUM(F322:F323)</f>
        <v>68417660.069999993</v>
      </c>
      <c r="G321" s="149">
        <f t="shared" si="180"/>
        <v>368527.48</v>
      </c>
      <c r="H321" s="149">
        <f t="shared" si="180"/>
        <v>68786187.549999997</v>
      </c>
      <c r="I321" s="149">
        <f t="shared" si="180"/>
        <v>24188200</v>
      </c>
      <c r="J321" s="149">
        <f t="shared" si="180"/>
        <v>0</v>
      </c>
      <c r="K321" s="149">
        <f t="shared" si="180"/>
        <v>24188200</v>
      </c>
      <c r="L321" s="149">
        <f t="shared" si="180"/>
        <v>26499817</v>
      </c>
      <c r="M321" s="149">
        <f t="shared" si="180"/>
        <v>0</v>
      </c>
      <c r="N321" s="149">
        <f t="shared" si="180"/>
        <v>26499817</v>
      </c>
    </row>
    <row r="322" spans="1:14" x14ac:dyDescent="0.25">
      <c r="A322" s="107" t="s">
        <v>131</v>
      </c>
      <c r="B322" s="102" t="s">
        <v>19</v>
      </c>
      <c r="C322" s="103" t="s">
        <v>23</v>
      </c>
      <c r="D322" s="144" t="s">
        <v>329</v>
      </c>
      <c r="E322" s="102" t="s">
        <v>130</v>
      </c>
      <c r="F322" s="209">
        <f>SUM(Лист1!G54)</f>
        <v>52361004.509999998</v>
      </c>
      <c r="G322" s="209">
        <f>SUM(Лист1!H54)</f>
        <v>204157.91</v>
      </c>
      <c r="H322" s="149">
        <f t="shared" si="143"/>
        <v>52565162.419999994</v>
      </c>
      <c r="I322" s="209">
        <f>SUM(Лист1!J54)</f>
        <v>17682880</v>
      </c>
      <c r="J322" s="209">
        <f>SUM(Лист1!K54)</f>
        <v>0</v>
      </c>
      <c r="K322" s="149">
        <f t="shared" si="144"/>
        <v>17682880</v>
      </c>
      <c r="L322" s="209">
        <f>SUM(Лист1!M54)</f>
        <v>19218457</v>
      </c>
      <c r="M322" s="209">
        <f>SUM(Лист1!N54)</f>
        <v>0</v>
      </c>
      <c r="N322" s="343">
        <f t="shared" si="140"/>
        <v>19218457</v>
      </c>
    </row>
    <row r="323" spans="1:14" x14ac:dyDescent="0.25">
      <c r="A323" s="141" t="s">
        <v>133</v>
      </c>
      <c r="B323" s="155" t="s">
        <v>19</v>
      </c>
      <c r="C323" s="156" t="s">
        <v>23</v>
      </c>
      <c r="D323" s="144" t="s">
        <v>329</v>
      </c>
      <c r="E323" s="155" t="s">
        <v>132</v>
      </c>
      <c r="F323" s="209">
        <f>SUM(Лист1!G55)</f>
        <v>16056655.560000001</v>
      </c>
      <c r="G323" s="209">
        <f>SUM(Лист1!H55)</f>
        <v>164369.57</v>
      </c>
      <c r="H323" s="149">
        <f t="shared" si="143"/>
        <v>16221025.130000001</v>
      </c>
      <c r="I323" s="209">
        <f>SUM(Лист1!J55)</f>
        <v>6505320</v>
      </c>
      <c r="J323" s="209">
        <f>SUM(Лист1!K55)</f>
        <v>0</v>
      </c>
      <c r="K323" s="149">
        <f t="shared" si="144"/>
        <v>6505320</v>
      </c>
      <c r="L323" s="209">
        <f>SUM(Лист1!M55)</f>
        <v>7281360</v>
      </c>
      <c r="M323" s="209">
        <f>SUM(Лист1!N55)</f>
        <v>0</v>
      </c>
      <c r="N323" s="343">
        <f t="shared" si="140"/>
        <v>7281360</v>
      </c>
    </row>
    <row r="324" spans="1:14" ht="26.25" x14ac:dyDescent="0.25">
      <c r="A324" s="238" t="s">
        <v>225</v>
      </c>
      <c r="B324" s="102" t="s">
        <v>19</v>
      </c>
      <c r="C324" s="104" t="s">
        <v>23</v>
      </c>
      <c r="D324" s="109" t="s">
        <v>326</v>
      </c>
      <c r="E324" s="108" t="s">
        <v>7</v>
      </c>
      <c r="F324" s="149">
        <f>SUM(F325+F329)</f>
        <v>230406702</v>
      </c>
      <c r="G324" s="149">
        <f>SUM(G325+G329)</f>
        <v>9299070</v>
      </c>
      <c r="H324" s="149">
        <f>SUM(H325+H329)</f>
        <v>239705772</v>
      </c>
      <c r="I324" s="149">
        <f>SUM(I325+I329)</f>
        <v>200599983</v>
      </c>
      <c r="J324" s="149">
        <f t="shared" ref="J324:K324" si="181">SUM(J325+J329)</f>
        <v>0</v>
      </c>
      <c r="K324" s="149">
        <f t="shared" si="181"/>
        <v>200599983</v>
      </c>
      <c r="L324" s="149">
        <f>SUM(L325+L329)</f>
        <v>200599983</v>
      </c>
      <c r="M324" s="149">
        <f>SUM(M325+M329)</f>
        <v>0</v>
      </c>
      <c r="N324" s="149">
        <f>SUM(N325+N329)</f>
        <v>200599983</v>
      </c>
    </row>
    <row r="325" spans="1:14" ht="77.25" x14ac:dyDescent="0.25">
      <c r="A325" s="238" t="s">
        <v>241</v>
      </c>
      <c r="B325" s="155" t="s">
        <v>19</v>
      </c>
      <c r="C325" s="248" t="s">
        <v>23</v>
      </c>
      <c r="D325" s="156" t="s">
        <v>330</v>
      </c>
      <c r="E325" s="155" t="s">
        <v>7</v>
      </c>
      <c r="F325" s="184">
        <f>SUM(F326)</f>
        <v>225927802</v>
      </c>
      <c r="G325" s="184">
        <f>SUM(G326)</f>
        <v>9329070</v>
      </c>
      <c r="H325" s="184">
        <f>SUM(H326)</f>
        <v>235256872</v>
      </c>
      <c r="I325" s="184">
        <f>SUM(I326)</f>
        <v>195855183</v>
      </c>
      <c r="J325" s="184">
        <f t="shared" ref="J325:K325" si="182">SUM(J326)</f>
        <v>0</v>
      </c>
      <c r="K325" s="184">
        <f t="shared" si="182"/>
        <v>195855183</v>
      </c>
      <c r="L325" s="184">
        <f>SUM(L326)</f>
        <v>195855183</v>
      </c>
      <c r="M325" s="184">
        <f>SUM(M326)</f>
        <v>0</v>
      </c>
      <c r="N325" s="184">
        <f>SUM(N326)</f>
        <v>195855183</v>
      </c>
    </row>
    <row r="326" spans="1:14" ht="23.25" x14ac:dyDescent="0.25">
      <c r="A326" s="141" t="s">
        <v>292</v>
      </c>
      <c r="B326" s="155" t="s">
        <v>19</v>
      </c>
      <c r="C326" s="248" t="s">
        <v>23</v>
      </c>
      <c r="D326" s="156" t="s">
        <v>330</v>
      </c>
      <c r="E326" s="155" t="s">
        <v>16</v>
      </c>
      <c r="F326" s="184">
        <f>SUM(F327:F328)</f>
        <v>225927802</v>
      </c>
      <c r="G326" s="184">
        <f>SUM(G327:G328)</f>
        <v>9329070</v>
      </c>
      <c r="H326" s="184">
        <f>SUM(H327:H328)</f>
        <v>235256872</v>
      </c>
      <c r="I326" s="184">
        <f>SUM(I327:I328)</f>
        <v>195855183</v>
      </c>
      <c r="J326" s="184">
        <f t="shared" ref="J326:K326" si="183">SUM(J327:J328)</f>
        <v>0</v>
      </c>
      <c r="K326" s="184">
        <f t="shared" si="183"/>
        <v>195855183</v>
      </c>
      <c r="L326" s="184">
        <f>SUM(L327:L328)</f>
        <v>195855183</v>
      </c>
      <c r="M326" s="184">
        <f>SUM(M327:M328)</f>
        <v>0</v>
      </c>
      <c r="N326" s="184">
        <f>SUM(N327:N328)</f>
        <v>195855183</v>
      </c>
    </row>
    <row r="327" spans="1:14" x14ac:dyDescent="0.25">
      <c r="A327" s="247" t="s">
        <v>131</v>
      </c>
      <c r="B327" s="155" t="s">
        <v>19</v>
      </c>
      <c r="C327" s="248" t="s">
        <v>23</v>
      </c>
      <c r="D327" s="156" t="s">
        <v>330</v>
      </c>
      <c r="E327" s="155" t="s">
        <v>130</v>
      </c>
      <c r="F327" s="184">
        <f>SUM(Лист1!G59)</f>
        <v>169479102</v>
      </c>
      <c r="G327" s="184">
        <f>SUM(Лист1!H59)</f>
        <v>7222400</v>
      </c>
      <c r="H327" s="149">
        <f t="shared" si="143"/>
        <v>176701502</v>
      </c>
      <c r="I327" s="184">
        <f>SUM(Лист1!J59)</f>
        <v>141781383</v>
      </c>
      <c r="J327" s="184">
        <f>SUM(Лист1!K59)</f>
        <v>0</v>
      </c>
      <c r="K327" s="149">
        <f t="shared" si="144"/>
        <v>141781383</v>
      </c>
      <c r="L327" s="184">
        <f>SUM(Лист1!M59)</f>
        <v>141781383</v>
      </c>
      <c r="M327" s="184">
        <f>SUM(Лист1!N59)</f>
        <v>0</v>
      </c>
      <c r="N327" s="343">
        <f t="shared" si="140"/>
        <v>141781383</v>
      </c>
    </row>
    <row r="328" spans="1:14" x14ac:dyDescent="0.25">
      <c r="A328" s="141" t="s">
        <v>133</v>
      </c>
      <c r="B328" s="155" t="s">
        <v>19</v>
      </c>
      <c r="C328" s="248" t="s">
        <v>23</v>
      </c>
      <c r="D328" s="156" t="s">
        <v>330</v>
      </c>
      <c r="E328" s="155" t="s">
        <v>132</v>
      </c>
      <c r="F328" s="184">
        <f>SUM(Лист1!G60)</f>
        <v>56448700</v>
      </c>
      <c r="G328" s="184">
        <f>SUM(Лист1!H60)</f>
        <v>2106670</v>
      </c>
      <c r="H328" s="149">
        <f t="shared" si="143"/>
        <v>58555370</v>
      </c>
      <c r="I328" s="184">
        <f>SUM(Лист1!J60)</f>
        <v>54073800</v>
      </c>
      <c r="J328" s="184">
        <f>SUM(Лист1!K60)</f>
        <v>0</v>
      </c>
      <c r="K328" s="149">
        <f t="shared" si="144"/>
        <v>54073800</v>
      </c>
      <c r="L328" s="184">
        <f>SUM(Лист1!M60)</f>
        <v>54073800</v>
      </c>
      <c r="M328" s="184">
        <f>SUM(Лист1!N60)</f>
        <v>0</v>
      </c>
      <c r="N328" s="343">
        <f t="shared" si="140"/>
        <v>54073800</v>
      </c>
    </row>
    <row r="329" spans="1:14" ht="90" x14ac:dyDescent="0.25">
      <c r="A329" s="238" t="s">
        <v>242</v>
      </c>
      <c r="B329" s="155" t="s">
        <v>19</v>
      </c>
      <c r="C329" s="248" t="s">
        <v>23</v>
      </c>
      <c r="D329" s="156" t="s">
        <v>328</v>
      </c>
      <c r="E329" s="155" t="s">
        <v>7</v>
      </c>
      <c r="F329" s="184">
        <f t="shared" ref="F329:N329" si="184">SUM(F330)</f>
        <v>4478900</v>
      </c>
      <c r="G329" s="184">
        <f t="shared" si="184"/>
        <v>-30000</v>
      </c>
      <c r="H329" s="184">
        <f t="shared" si="184"/>
        <v>4448900</v>
      </c>
      <c r="I329" s="184">
        <f t="shared" si="184"/>
        <v>4744800</v>
      </c>
      <c r="J329" s="184">
        <f t="shared" si="184"/>
        <v>0</v>
      </c>
      <c r="K329" s="184">
        <f t="shared" si="184"/>
        <v>4744800</v>
      </c>
      <c r="L329" s="184">
        <f t="shared" si="184"/>
        <v>4744800</v>
      </c>
      <c r="M329" s="184">
        <f t="shared" si="184"/>
        <v>0</v>
      </c>
      <c r="N329" s="184">
        <f t="shared" si="184"/>
        <v>4744800</v>
      </c>
    </row>
    <row r="330" spans="1:14" ht="23.25" x14ac:dyDescent="0.25">
      <c r="A330" s="141" t="s">
        <v>292</v>
      </c>
      <c r="B330" s="155" t="s">
        <v>19</v>
      </c>
      <c r="C330" s="248" t="s">
        <v>23</v>
      </c>
      <c r="D330" s="156" t="s">
        <v>328</v>
      </c>
      <c r="E330" s="155" t="s">
        <v>16</v>
      </c>
      <c r="F330" s="184">
        <f t="shared" ref="F330:N330" si="185">SUM(F331:F332)</f>
        <v>4478900</v>
      </c>
      <c r="G330" s="184">
        <f t="shared" si="185"/>
        <v>-30000</v>
      </c>
      <c r="H330" s="184">
        <f t="shared" si="185"/>
        <v>4448900</v>
      </c>
      <c r="I330" s="184">
        <f t="shared" si="185"/>
        <v>4744800</v>
      </c>
      <c r="J330" s="184">
        <f t="shared" si="185"/>
        <v>0</v>
      </c>
      <c r="K330" s="184">
        <f t="shared" si="185"/>
        <v>4744800</v>
      </c>
      <c r="L330" s="184">
        <f t="shared" si="185"/>
        <v>4744800</v>
      </c>
      <c r="M330" s="184">
        <f t="shared" si="185"/>
        <v>0</v>
      </c>
      <c r="N330" s="184">
        <f t="shared" si="185"/>
        <v>4744800</v>
      </c>
    </row>
    <row r="331" spans="1:14" x14ac:dyDescent="0.25">
      <c r="A331" s="247" t="s">
        <v>131</v>
      </c>
      <c r="B331" s="155" t="s">
        <v>19</v>
      </c>
      <c r="C331" s="248" t="s">
        <v>23</v>
      </c>
      <c r="D331" s="156" t="s">
        <v>328</v>
      </c>
      <c r="E331" s="155" t="s">
        <v>130</v>
      </c>
      <c r="F331" s="184">
        <f>SUM(Лист1!G63)</f>
        <v>4007100</v>
      </c>
      <c r="G331" s="184">
        <f>SUM(Лист1!H63)</f>
        <v>-30000</v>
      </c>
      <c r="H331" s="149">
        <f t="shared" si="143"/>
        <v>3977100</v>
      </c>
      <c r="I331" s="184">
        <f>SUM(Лист1!J63)</f>
        <v>4232400</v>
      </c>
      <c r="J331" s="184">
        <f>SUM(Лист1!K63)</f>
        <v>0</v>
      </c>
      <c r="K331" s="149">
        <f t="shared" si="144"/>
        <v>4232400</v>
      </c>
      <c r="L331" s="184">
        <f>SUM(Лист1!M63)</f>
        <v>4232400</v>
      </c>
      <c r="M331" s="184">
        <f>SUM(Лист1!N63)</f>
        <v>0</v>
      </c>
      <c r="N331" s="343">
        <f t="shared" si="140"/>
        <v>4232400</v>
      </c>
    </row>
    <row r="332" spans="1:14" ht="19.149999999999999" customHeight="1" x14ac:dyDescent="0.25">
      <c r="A332" s="141" t="s">
        <v>133</v>
      </c>
      <c r="B332" s="155" t="s">
        <v>19</v>
      </c>
      <c r="C332" s="248" t="s">
        <v>23</v>
      </c>
      <c r="D332" s="156" t="s">
        <v>328</v>
      </c>
      <c r="E332" s="155" t="s">
        <v>132</v>
      </c>
      <c r="F332" s="184">
        <f>SUM(Лист1!G64)</f>
        <v>471800</v>
      </c>
      <c r="G332" s="184">
        <f>SUM(Лист1!H64)</f>
        <v>0</v>
      </c>
      <c r="H332" s="149">
        <f t="shared" si="143"/>
        <v>471800</v>
      </c>
      <c r="I332" s="184">
        <f>SUM(Лист1!J64)</f>
        <v>512400</v>
      </c>
      <c r="J332" s="184">
        <f>SUM(Лист1!K64)</f>
        <v>0</v>
      </c>
      <c r="K332" s="149">
        <f t="shared" si="144"/>
        <v>512400</v>
      </c>
      <c r="L332" s="184">
        <f>SUM(Лист1!M64)</f>
        <v>512400</v>
      </c>
      <c r="M332" s="184">
        <f>SUM(Лист1!N64)</f>
        <v>0</v>
      </c>
      <c r="N332" s="343">
        <f t="shared" si="140"/>
        <v>512400</v>
      </c>
    </row>
    <row r="333" spans="1:14" ht="19.899999999999999" customHeight="1" x14ac:dyDescent="0.25">
      <c r="A333" s="211" t="s">
        <v>290</v>
      </c>
      <c r="B333" s="250" t="s">
        <v>19</v>
      </c>
      <c r="C333" s="251" t="s">
        <v>23</v>
      </c>
      <c r="D333" s="249" t="s">
        <v>395</v>
      </c>
      <c r="E333" s="250" t="s">
        <v>7</v>
      </c>
      <c r="F333" s="184">
        <f t="shared" ref="F333:L334" si="186">SUM(F334)</f>
        <v>7301265.6600000001</v>
      </c>
      <c r="G333" s="184">
        <f t="shared" si="186"/>
        <v>0</v>
      </c>
      <c r="H333" s="184">
        <f t="shared" si="186"/>
        <v>7301265.6600000001</v>
      </c>
      <c r="I333" s="184">
        <f t="shared" si="186"/>
        <v>0</v>
      </c>
      <c r="J333" s="184"/>
      <c r="K333" s="184">
        <f t="shared" ref="K333" si="187">I333+J333</f>
        <v>0</v>
      </c>
      <c r="L333" s="184">
        <f t="shared" si="186"/>
        <v>0</v>
      </c>
      <c r="M333" s="184"/>
      <c r="N333" s="184"/>
    </row>
    <row r="334" spans="1:14" ht="22.9" customHeight="1" x14ac:dyDescent="0.25">
      <c r="A334" s="141" t="s">
        <v>292</v>
      </c>
      <c r="B334" s="250" t="s">
        <v>19</v>
      </c>
      <c r="C334" s="251" t="s">
        <v>23</v>
      </c>
      <c r="D334" s="249" t="s">
        <v>395</v>
      </c>
      <c r="E334" s="250" t="s">
        <v>16</v>
      </c>
      <c r="F334" s="184">
        <f t="shared" si="186"/>
        <v>7301265.6600000001</v>
      </c>
      <c r="G334" s="184">
        <f t="shared" si="186"/>
        <v>0</v>
      </c>
      <c r="H334" s="184">
        <f t="shared" si="186"/>
        <v>7301265.6600000001</v>
      </c>
      <c r="I334" s="184">
        <f t="shared" si="186"/>
        <v>0</v>
      </c>
      <c r="J334" s="184"/>
      <c r="K334" s="184">
        <f>SUM(K335)</f>
        <v>0</v>
      </c>
      <c r="L334" s="184">
        <f t="shared" si="186"/>
        <v>0</v>
      </c>
      <c r="M334" s="184"/>
      <c r="N334" s="184"/>
    </row>
    <row r="335" spans="1:14" ht="17.45" customHeight="1" x14ac:dyDescent="0.25">
      <c r="A335" s="247" t="s">
        <v>131</v>
      </c>
      <c r="B335" s="250" t="s">
        <v>19</v>
      </c>
      <c r="C335" s="249" t="s">
        <v>23</v>
      </c>
      <c r="D335" s="249" t="s">
        <v>395</v>
      </c>
      <c r="E335" s="250" t="s">
        <v>130</v>
      </c>
      <c r="F335" s="184">
        <f>SUM(Лист1!G67)</f>
        <v>7301265.6600000001</v>
      </c>
      <c r="G335" s="184">
        <f>SUM(Лист1!H67)</f>
        <v>0</v>
      </c>
      <c r="H335" s="184">
        <f>SUM(Лист1!I67)</f>
        <v>7301265.6600000001</v>
      </c>
      <c r="I335" s="184">
        <f>SUM(Лист1!J67)</f>
        <v>0</v>
      </c>
      <c r="J335" s="184"/>
      <c r="K335" s="184">
        <f>SUM(K336:K337)</f>
        <v>0</v>
      </c>
      <c r="L335" s="184">
        <f>SUM(Лист1!M67)</f>
        <v>0</v>
      </c>
      <c r="M335" s="184"/>
      <c r="N335" s="184"/>
    </row>
    <row r="336" spans="1:14" ht="27" customHeight="1" x14ac:dyDescent="0.25">
      <c r="A336" s="211" t="s">
        <v>235</v>
      </c>
      <c r="B336" s="250" t="s">
        <v>19</v>
      </c>
      <c r="C336" s="251" t="s">
        <v>23</v>
      </c>
      <c r="D336" s="249" t="s">
        <v>396</v>
      </c>
      <c r="E336" s="250" t="s">
        <v>7</v>
      </c>
      <c r="F336" s="184">
        <f t="shared" ref="F336:N337" si="188">SUM(F337)</f>
        <v>3636179</v>
      </c>
      <c r="G336" s="184">
        <f t="shared" si="188"/>
        <v>0</v>
      </c>
      <c r="H336" s="184">
        <f t="shared" si="188"/>
        <v>3636179</v>
      </c>
      <c r="I336" s="184">
        <f t="shared" si="188"/>
        <v>0</v>
      </c>
      <c r="J336" s="184">
        <f t="shared" si="188"/>
        <v>0</v>
      </c>
      <c r="K336" s="184">
        <f t="shared" si="188"/>
        <v>0</v>
      </c>
      <c r="L336" s="184">
        <f t="shared" si="188"/>
        <v>0</v>
      </c>
      <c r="M336" s="184">
        <f t="shared" si="188"/>
        <v>0</v>
      </c>
      <c r="N336" s="184">
        <f t="shared" si="188"/>
        <v>0</v>
      </c>
    </row>
    <row r="337" spans="1:14" ht="28.9" customHeight="1" x14ac:dyDescent="0.25">
      <c r="A337" s="141" t="s">
        <v>292</v>
      </c>
      <c r="B337" s="250" t="s">
        <v>19</v>
      </c>
      <c r="C337" s="251" t="s">
        <v>23</v>
      </c>
      <c r="D337" s="249" t="s">
        <v>396</v>
      </c>
      <c r="E337" s="250" t="s">
        <v>16</v>
      </c>
      <c r="F337" s="184">
        <f>SUM(F338+F339)</f>
        <v>3636179</v>
      </c>
      <c r="G337" s="184">
        <f t="shared" ref="G337:H337" si="189">SUM(G338+G339)</f>
        <v>0</v>
      </c>
      <c r="H337" s="184">
        <f t="shared" si="189"/>
        <v>3636179</v>
      </c>
      <c r="I337" s="184">
        <f t="shared" si="188"/>
        <v>0</v>
      </c>
      <c r="J337" s="184">
        <f t="shared" si="188"/>
        <v>0</v>
      </c>
      <c r="K337" s="184">
        <f t="shared" si="188"/>
        <v>0</v>
      </c>
      <c r="L337" s="184">
        <f t="shared" si="188"/>
        <v>0</v>
      </c>
      <c r="M337" s="184">
        <f t="shared" si="188"/>
        <v>0</v>
      </c>
      <c r="N337" s="184">
        <f t="shared" si="188"/>
        <v>0</v>
      </c>
    </row>
    <row r="338" spans="1:14" ht="19.899999999999999" customHeight="1" x14ac:dyDescent="0.25">
      <c r="A338" s="247" t="s">
        <v>131</v>
      </c>
      <c r="B338" s="250" t="s">
        <v>19</v>
      </c>
      <c r="C338" s="249" t="s">
        <v>23</v>
      </c>
      <c r="D338" s="249" t="s">
        <v>396</v>
      </c>
      <c r="E338" s="250" t="s">
        <v>130</v>
      </c>
      <c r="F338" s="184">
        <f>SUM(Лист1!G70)</f>
        <v>2411149</v>
      </c>
      <c r="G338" s="184">
        <f>SUM(Лист1!H70)</f>
        <v>0</v>
      </c>
      <c r="H338" s="149">
        <f t="shared" ref="H338:H412" si="190">F338+G338</f>
        <v>2411149</v>
      </c>
      <c r="I338" s="184">
        <f>SUM(Лист1!J71)</f>
        <v>0</v>
      </c>
      <c r="J338" s="184">
        <f>SUM(Лист1!K71)</f>
        <v>0</v>
      </c>
      <c r="K338" s="149">
        <f t="shared" ref="K338:K412" si="191">I338+J338</f>
        <v>0</v>
      </c>
      <c r="L338" s="184">
        <f>SUM(Лист1!M71)</f>
        <v>0</v>
      </c>
      <c r="M338" s="184">
        <f>SUM(Лист1!N71)</f>
        <v>0</v>
      </c>
      <c r="N338" s="343">
        <f t="shared" ref="N338:N412" si="192">L338+M338</f>
        <v>0</v>
      </c>
    </row>
    <row r="339" spans="1:14" ht="19.899999999999999" customHeight="1" x14ac:dyDescent="0.25">
      <c r="A339" s="141" t="s">
        <v>133</v>
      </c>
      <c r="B339" s="250" t="s">
        <v>19</v>
      </c>
      <c r="C339" s="249" t="s">
        <v>23</v>
      </c>
      <c r="D339" s="249" t="s">
        <v>396</v>
      </c>
      <c r="E339" s="250" t="s">
        <v>132</v>
      </c>
      <c r="F339" s="184">
        <f>SUM(Лист1!G71)</f>
        <v>1225030</v>
      </c>
      <c r="G339" s="184">
        <f>SUM(Лист1!H71)</f>
        <v>0</v>
      </c>
      <c r="H339" s="149">
        <f t="shared" ref="H339" si="193">F339+G339</f>
        <v>1225030</v>
      </c>
      <c r="I339" s="184"/>
      <c r="J339" s="184"/>
      <c r="K339" s="149"/>
      <c r="L339" s="184"/>
      <c r="M339" s="184"/>
      <c r="N339" s="343"/>
    </row>
    <row r="340" spans="1:14" ht="51.75" x14ac:dyDescent="0.25">
      <c r="A340" s="211" t="s">
        <v>255</v>
      </c>
      <c r="B340" s="250" t="s">
        <v>19</v>
      </c>
      <c r="C340" s="249" t="s">
        <v>23</v>
      </c>
      <c r="D340" s="249" t="s">
        <v>331</v>
      </c>
      <c r="E340" s="250" t="s">
        <v>7</v>
      </c>
      <c r="F340" s="184">
        <f t="shared" ref="F340:N340" si="194">SUM(F341)</f>
        <v>472357.45</v>
      </c>
      <c r="G340" s="184">
        <f t="shared" si="194"/>
        <v>0</v>
      </c>
      <c r="H340" s="184">
        <f t="shared" si="194"/>
        <v>472357.45</v>
      </c>
      <c r="I340" s="184">
        <f t="shared" si="194"/>
        <v>544847.4</v>
      </c>
      <c r="J340" s="184">
        <f t="shared" si="194"/>
        <v>0</v>
      </c>
      <c r="K340" s="184">
        <f t="shared" si="194"/>
        <v>544847.4</v>
      </c>
      <c r="L340" s="184">
        <f t="shared" si="194"/>
        <v>699930.27</v>
      </c>
      <c r="M340" s="184">
        <f t="shared" si="194"/>
        <v>0</v>
      </c>
      <c r="N340" s="184">
        <f t="shared" si="194"/>
        <v>699930.27</v>
      </c>
    </row>
    <row r="341" spans="1:14" ht="23.25" x14ac:dyDescent="0.25">
      <c r="A341" s="141" t="s">
        <v>15</v>
      </c>
      <c r="B341" s="250" t="s">
        <v>19</v>
      </c>
      <c r="C341" s="249" t="s">
        <v>23</v>
      </c>
      <c r="D341" s="249" t="s">
        <v>331</v>
      </c>
      <c r="E341" s="250" t="s">
        <v>16</v>
      </c>
      <c r="F341" s="184">
        <f t="shared" ref="F341:N341" si="195">SUM(F342:F342)</f>
        <v>472357.45</v>
      </c>
      <c r="G341" s="184">
        <f t="shared" si="195"/>
        <v>0</v>
      </c>
      <c r="H341" s="184">
        <f t="shared" si="195"/>
        <v>472357.45</v>
      </c>
      <c r="I341" s="184">
        <f t="shared" si="195"/>
        <v>544847.4</v>
      </c>
      <c r="J341" s="184">
        <f t="shared" si="195"/>
        <v>0</v>
      </c>
      <c r="K341" s="184">
        <f t="shared" si="195"/>
        <v>544847.4</v>
      </c>
      <c r="L341" s="184">
        <f t="shared" si="195"/>
        <v>699930.27</v>
      </c>
      <c r="M341" s="184">
        <f t="shared" si="195"/>
        <v>0</v>
      </c>
      <c r="N341" s="184">
        <f t="shared" si="195"/>
        <v>699930.27</v>
      </c>
    </row>
    <row r="342" spans="1:14" x14ac:dyDescent="0.25">
      <c r="A342" s="247" t="s">
        <v>131</v>
      </c>
      <c r="B342" s="250" t="s">
        <v>19</v>
      </c>
      <c r="C342" s="249" t="s">
        <v>23</v>
      </c>
      <c r="D342" s="249" t="s">
        <v>331</v>
      </c>
      <c r="E342" s="250" t="s">
        <v>130</v>
      </c>
      <c r="F342" s="184">
        <f>SUM(Лист1!G74)</f>
        <v>472357.45</v>
      </c>
      <c r="G342" s="184">
        <f>SUM(Лист1!H74)</f>
        <v>0</v>
      </c>
      <c r="H342" s="149">
        <f t="shared" si="190"/>
        <v>472357.45</v>
      </c>
      <c r="I342" s="184">
        <f>SUM(Лист1!J74)</f>
        <v>544847.4</v>
      </c>
      <c r="J342" s="184">
        <f>SUM(Лист1!K74)</f>
        <v>0</v>
      </c>
      <c r="K342" s="149">
        <f t="shared" si="191"/>
        <v>544847.4</v>
      </c>
      <c r="L342" s="184">
        <f>SUM(Лист1!M74)</f>
        <v>699930.27</v>
      </c>
      <c r="M342" s="184">
        <f>SUM(Лист1!N74)</f>
        <v>0</v>
      </c>
      <c r="N342" s="343">
        <f t="shared" si="192"/>
        <v>699930.27</v>
      </c>
    </row>
    <row r="343" spans="1:14" ht="39" x14ac:dyDescent="0.25">
      <c r="A343" s="211" t="s">
        <v>256</v>
      </c>
      <c r="B343" s="250" t="s">
        <v>19</v>
      </c>
      <c r="C343" s="249" t="s">
        <v>23</v>
      </c>
      <c r="D343" s="249" t="s">
        <v>332</v>
      </c>
      <c r="E343" s="250" t="s">
        <v>7</v>
      </c>
      <c r="F343" s="184">
        <f t="shared" ref="F343:N343" si="196">SUM(F344)</f>
        <v>831117.02</v>
      </c>
      <c r="G343" s="184">
        <f t="shared" si="196"/>
        <v>0</v>
      </c>
      <c r="H343" s="184">
        <f t="shared" si="196"/>
        <v>831117.02</v>
      </c>
      <c r="I343" s="184">
        <f t="shared" si="196"/>
        <v>997340.43</v>
      </c>
      <c r="J343" s="184">
        <f t="shared" si="196"/>
        <v>0</v>
      </c>
      <c r="K343" s="184">
        <f t="shared" si="196"/>
        <v>997340.43</v>
      </c>
      <c r="L343" s="184">
        <f t="shared" si="196"/>
        <v>707340.43</v>
      </c>
      <c r="M343" s="184">
        <f t="shared" si="196"/>
        <v>0</v>
      </c>
      <c r="N343" s="184">
        <f t="shared" si="196"/>
        <v>707340.43</v>
      </c>
    </row>
    <row r="344" spans="1:14" ht="23.25" x14ac:dyDescent="0.25">
      <c r="A344" s="141" t="s">
        <v>292</v>
      </c>
      <c r="B344" s="250" t="s">
        <v>19</v>
      </c>
      <c r="C344" s="249" t="s">
        <v>23</v>
      </c>
      <c r="D344" s="249" t="s">
        <v>332</v>
      </c>
      <c r="E344" s="250" t="s">
        <v>16</v>
      </c>
      <c r="F344" s="184">
        <f t="shared" ref="F344:N344" si="197">SUM(F345:F346)</f>
        <v>831117.02</v>
      </c>
      <c r="G344" s="184">
        <f t="shared" si="197"/>
        <v>0</v>
      </c>
      <c r="H344" s="184">
        <f t="shared" si="197"/>
        <v>831117.02</v>
      </c>
      <c r="I344" s="184">
        <f t="shared" si="197"/>
        <v>997340.43</v>
      </c>
      <c r="J344" s="184">
        <f t="shared" si="197"/>
        <v>0</v>
      </c>
      <c r="K344" s="184">
        <f t="shared" si="197"/>
        <v>997340.43</v>
      </c>
      <c r="L344" s="184">
        <f t="shared" si="197"/>
        <v>707340.43</v>
      </c>
      <c r="M344" s="184">
        <f t="shared" si="197"/>
        <v>0</v>
      </c>
      <c r="N344" s="184">
        <f t="shared" si="197"/>
        <v>707340.43</v>
      </c>
    </row>
    <row r="345" spans="1:14" x14ac:dyDescent="0.25">
      <c r="A345" s="247" t="s">
        <v>131</v>
      </c>
      <c r="B345" s="250" t="s">
        <v>19</v>
      </c>
      <c r="C345" s="249" t="s">
        <v>23</v>
      </c>
      <c r="D345" s="249" t="s">
        <v>332</v>
      </c>
      <c r="E345" s="250" t="s">
        <v>130</v>
      </c>
      <c r="F345" s="184">
        <f>SUM(Лист1!G77)</f>
        <v>831117.02</v>
      </c>
      <c r="G345" s="184">
        <f>SUM(Лист1!H77)</f>
        <v>0</v>
      </c>
      <c r="H345" s="149">
        <f t="shared" si="190"/>
        <v>831117.02</v>
      </c>
      <c r="I345" s="184">
        <f>SUM(Лист1!J77)</f>
        <v>997340.43</v>
      </c>
      <c r="J345" s="184">
        <f>SUM(Лист1!K77)</f>
        <v>0</v>
      </c>
      <c r="K345" s="149">
        <f t="shared" si="191"/>
        <v>997340.43</v>
      </c>
      <c r="L345" s="184">
        <f>SUM(Лист1!M77)</f>
        <v>707340.43</v>
      </c>
      <c r="M345" s="184">
        <f>SUM(Лист1!N77)</f>
        <v>0</v>
      </c>
      <c r="N345" s="343">
        <f t="shared" si="192"/>
        <v>707340.43</v>
      </c>
    </row>
    <row r="346" spans="1:14" x14ac:dyDescent="0.25">
      <c r="A346" s="141" t="s">
        <v>133</v>
      </c>
      <c r="B346" s="250" t="s">
        <v>19</v>
      </c>
      <c r="C346" s="249" t="s">
        <v>23</v>
      </c>
      <c r="D346" s="249" t="s">
        <v>332</v>
      </c>
      <c r="E346" s="250" t="s">
        <v>132</v>
      </c>
      <c r="F346" s="184">
        <f>SUM(Лист1!G78)</f>
        <v>0</v>
      </c>
      <c r="G346" s="184">
        <f>SUM(Лист1!H78)</f>
        <v>0</v>
      </c>
      <c r="H346" s="149">
        <f t="shared" si="190"/>
        <v>0</v>
      </c>
      <c r="I346" s="184">
        <f>SUM(Лист1!J78)</f>
        <v>0</v>
      </c>
      <c r="J346" s="184">
        <f>SUM(Лист1!K78)</f>
        <v>0</v>
      </c>
      <c r="K346" s="149">
        <f t="shared" si="191"/>
        <v>0</v>
      </c>
      <c r="L346" s="184">
        <f>SUM(Лист1!M78)</f>
        <v>0</v>
      </c>
      <c r="M346" s="184">
        <f>SUM(Лист1!N78)</f>
        <v>0</v>
      </c>
      <c r="N346" s="343">
        <f t="shared" si="192"/>
        <v>0</v>
      </c>
    </row>
    <row r="347" spans="1:14" ht="51.75" x14ac:dyDescent="0.25">
      <c r="A347" s="211" t="s">
        <v>263</v>
      </c>
      <c r="B347" s="250" t="s">
        <v>19</v>
      </c>
      <c r="C347" s="249" t="s">
        <v>23</v>
      </c>
      <c r="D347" s="249" t="s">
        <v>333</v>
      </c>
      <c r="E347" s="250" t="s">
        <v>7</v>
      </c>
      <c r="F347" s="184">
        <f t="shared" ref="F347:N347" si="198">SUM(F348)</f>
        <v>21404880</v>
      </c>
      <c r="G347" s="184">
        <f t="shared" si="198"/>
        <v>-290000</v>
      </c>
      <c r="H347" s="184">
        <f t="shared" si="198"/>
        <v>21114880</v>
      </c>
      <c r="I347" s="184">
        <f t="shared" si="198"/>
        <v>21170520</v>
      </c>
      <c r="J347" s="184">
        <f t="shared" si="198"/>
        <v>0</v>
      </c>
      <c r="K347" s="184">
        <f t="shared" si="198"/>
        <v>21170520</v>
      </c>
      <c r="L347" s="184">
        <f t="shared" si="198"/>
        <v>21170520</v>
      </c>
      <c r="M347" s="184">
        <f t="shared" si="198"/>
        <v>0</v>
      </c>
      <c r="N347" s="184">
        <f t="shared" si="198"/>
        <v>21170520</v>
      </c>
    </row>
    <row r="348" spans="1:14" ht="23.25" x14ac:dyDescent="0.25">
      <c r="A348" s="141" t="s">
        <v>292</v>
      </c>
      <c r="B348" s="250" t="s">
        <v>19</v>
      </c>
      <c r="C348" s="249" t="s">
        <v>23</v>
      </c>
      <c r="D348" s="249" t="s">
        <v>333</v>
      </c>
      <c r="E348" s="250" t="s">
        <v>16</v>
      </c>
      <c r="F348" s="184">
        <f t="shared" ref="F348:N348" si="199">SUM(F349:F350)</f>
        <v>21404880</v>
      </c>
      <c r="G348" s="184">
        <f t="shared" si="199"/>
        <v>-290000</v>
      </c>
      <c r="H348" s="184">
        <f t="shared" si="199"/>
        <v>21114880</v>
      </c>
      <c r="I348" s="184">
        <f t="shared" si="199"/>
        <v>21170520</v>
      </c>
      <c r="J348" s="184">
        <f t="shared" si="199"/>
        <v>0</v>
      </c>
      <c r="K348" s="184">
        <f t="shared" si="199"/>
        <v>21170520</v>
      </c>
      <c r="L348" s="184">
        <f t="shared" si="199"/>
        <v>21170520</v>
      </c>
      <c r="M348" s="184">
        <f t="shared" si="199"/>
        <v>0</v>
      </c>
      <c r="N348" s="184">
        <f t="shared" si="199"/>
        <v>21170520</v>
      </c>
    </row>
    <row r="349" spans="1:14" x14ac:dyDescent="0.25">
      <c r="A349" s="247" t="s">
        <v>131</v>
      </c>
      <c r="B349" s="250" t="s">
        <v>19</v>
      </c>
      <c r="C349" s="249" t="s">
        <v>23</v>
      </c>
      <c r="D349" s="249" t="s">
        <v>333</v>
      </c>
      <c r="E349" s="250" t="s">
        <v>130</v>
      </c>
      <c r="F349" s="184">
        <f>SUM(Лист1!G81)</f>
        <v>16717680</v>
      </c>
      <c r="G349" s="184">
        <f>SUM(Лист1!H81)</f>
        <v>-290000</v>
      </c>
      <c r="H349" s="149">
        <f t="shared" si="190"/>
        <v>16427680</v>
      </c>
      <c r="I349" s="184">
        <f>SUM(Лист1!J81)</f>
        <v>16483320</v>
      </c>
      <c r="J349" s="184">
        <f>SUM(Лист1!K81)</f>
        <v>0</v>
      </c>
      <c r="K349" s="149">
        <f t="shared" si="191"/>
        <v>16483320</v>
      </c>
      <c r="L349" s="184">
        <f>SUM(Лист1!M81)</f>
        <v>16483320</v>
      </c>
      <c r="M349" s="184">
        <f>SUM(Лист1!N81)</f>
        <v>0</v>
      </c>
      <c r="N349" s="343">
        <f t="shared" si="192"/>
        <v>16483320</v>
      </c>
    </row>
    <row r="350" spans="1:14" x14ac:dyDescent="0.25">
      <c r="A350" s="247" t="s">
        <v>133</v>
      </c>
      <c r="B350" s="250" t="s">
        <v>19</v>
      </c>
      <c r="C350" s="249" t="s">
        <v>23</v>
      </c>
      <c r="D350" s="249" t="s">
        <v>333</v>
      </c>
      <c r="E350" s="250" t="s">
        <v>132</v>
      </c>
      <c r="F350" s="184">
        <f>SUM(Лист1!G82)</f>
        <v>4687200</v>
      </c>
      <c r="G350" s="184">
        <f>SUM(Лист1!H82)</f>
        <v>0</v>
      </c>
      <c r="H350" s="149">
        <f t="shared" si="190"/>
        <v>4687200</v>
      </c>
      <c r="I350" s="184">
        <f>SUM(Лист1!J82)</f>
        <v>4687200</v>
      </c>
      <c r="J350" s="184">
        <f>SUM(Лист1!K82)</f>
        <v>0</v>
      </c>
      <c r="K350" s="149">
        <f t="shared" si="191"/>
        <v>4687200</v>
      </c>
      <c r="L350" s="184">
        <f>SUM(Лист1!M82)</f>
        <v>4687200</v>
      </c>
      <c r="M350" s="184">
        <f>SUM(Лист1!N82)</f>
        <v>0</v>
      </c>
      <c r="N350" s="343">
        <f t="shared" si="192"/>
        <v>4687200</v>
      </c>
    </row>
    <row r="351" spans="1:14" ht="51.75" x14ac:dyDescent="0.25">
      <c r="A351" s="211" t="s">
        <v>264</v>
      </c>
      <c r="B351" s="250" t="s">
        <v>19</v>
      </c>
      <c r="C351" s="249" t="s">
        <v>23</v>
      </c>
      <c r="D351" s="249" t="s">
        <v>334</v>
      </c>
      <c r="E351" s="250" t="s">
        <v>7</v>
      </c>
      <c r="F351" s="184">
        <f t="shared" ref="F351:N351" si="200">SUM(F352)</f>
        <v>12120468.09</v>
      </c>
      <c r="G351" s="184">
        <f t="shared" si="200"/>
        <v>-425531.91</v>
      </c>
      <c r="H351" s="184">
        <f t="shared" si="200"/>
        <v>11694936.18</v>
      </c>
      <c r="I351" s="184">
        <f t="shared" si="200"/>
        <v>12160200</v>
      </c>
      <c r="J351" s="184">
        <f t="shared" si="200"/>
        <v>0</v>
      </c>
      <c r="K351" s="184">
        <f t="shared" si="200"/>
        <v>12160200</v>
      </c>
      <c r="L351" s="184">
        <f t="shared" si="200"/>
        <v>12543843</v>
      </c>
      <c r="M351" s="184">
        <f t="shared" si="200"/>
        <v>0</v>
      </c>
      <c r="N351" s="184">
        <f t="shared" si="200"/>
        <v>12543843</v>
      </c>
    </row>
    <row r="352" spans="1:14" ht="23.25" x14ac:dyDescent="0.25">
      <c r="A352" s="141" t="s">
        <v>292</v>
      </c>
      <c r="B352" s="250" t="s">
        <v>19</v>
      </c>
      <c r="C352" s="249" t="s">
        <v>23</v>
      </c>
      <c r="D352" s="249" t="s">
        <v>334</v>
      </c>
      <c r="E352" s="250" t="s">
        <v>16</v>
      </c>
      <c r="F352" s="184">
        <f t="shared" ref="F352:N352" si="201">SUM(F353:F354)</f>
        <v>12120468.09</v>
      </c>
      <c r="G352" s="184">
        <f t="shared" si="201"/>
        <v>-425531.91</v>
      </c>
      <c r="H352" s="184">
        <f t="shared" si="201"/>
        <v>11694936.18</v>
      </c>
      <c r="I352" s="184">
        <f t="shared" si="201"/>
        <v>12160200</v>
      </c>
      <c r="J352" s="184">
        <f t="shared" si="201"/>
        <v>0</v>
      </c>
      <c r="K352" s="184">
        <f t="shared" si="201"/>
        <v>12160200</v>
      </c>
      <c r="L352" s="184">
        <f t="shared" si="201"/>
        <v>12543843</v>
      </c>
      <c r="M352" s="184">
        <f t="shared" si="201"/>
        <v>0</v>
      </c>
      <c r="N352" s="184">
        <f t="shared" si="201"/>
        <v>12543843</v>
      </c>
    </row>
    <row r="353" spans="1:14" x14ac:dyDescent="0.25">
      <c r="A353" s="247" t="s">
        <v>131</v>
      </c>
      <c r="B353" s="250" t="s">
        <v>19</v>
      </c>
      <c r="C353" s="249" t="s">
        <v>23</v>
      </c>
      <c r="D353" s="249" t="s">
        <v>334</v>
      </c>
      <c r="E353" s="250" t="s">
        <v>130</v>
      </c>
      <c r="F353" s="184">
        <f>SUM(Лист1!G89)</f>
        <v>8369268.0899999999</v>
      </c>
      <c r="G353" s="184">
        <f>SUM(Лист1!H89)</f>
        <v>-354730.91</v>
      </c>
      <c r="H353" s="149">
        <f t="shared" si="190"/>
        <v>8014537.1799999997</v>
      </c>
      <c r="I353" s="184">
        <f>SUM(Лист1!J89)</f>
        <v>8351000</v>
      </c>
      <c r="J353" s="184">
        <f>SUM(Лист1!K89)</f>
        <v>0</v>
      </c>
      <c r="K353" s="149">
        <f t="shared" si="191"/>
        <v>8351000</v>
      </c>
      <c r="L353" s="184">
        <f>SUM(Лист1!M89)</f>
        <v>8684043</v>
      </c>
      <c r="M353" s="184">
        <f>SUM(Лист1!N89)</f>
        <v>0</v>
      </c>
      <c r="N353" s="343">
        <f t="shared" si="192"/>
        <v>8684043</v>
      </c>
    </row>
    <row r="354" spans="1:14" x14ac:dyDescent="0.25">
      <c r="A354" s="247" t="s">
        <v>133</v>
      </c>
      <c r="B354" s="250" t="s">
        <v>19</v>
      </c>
      <c r="C354" s="249" t="s">
        <v>23</v>
      </c>
      <c r="D354" s="249" t="s">
        <v>334</v>
      </c>
      <c r="E354" s="250" t="s">
        <v>132</v>
      </c>
      <c r="F354" s="184">
        <f>SUM(Лист1!G90)</f>
        <v>3751200</v>
      </c>
      <c r="G354" s="184">
        <f>SUM(Лист1!H90)</f>
        <v>-70801</v>
      </c>
      <c r="H354" s="149">
        <f t="shared" si="190"/>
        <v>3680399</v>
      </c>
      <c r="I354" s="184">
        <f>SUM(Лист1!J90)</f>
        <v>3809200</v>
      </c>
      <c r="J354" s="184">
        <f>SUM(Лист1!K90)</f>
        <v>0</v>
      </c>
      <c r="K354" s="149">
        <f t="shared" si="191"/>
        <v>3809200</v>
      </c>
      <c r="L354" s="184">
        <f>SUM(Лист1!M90)</f>
        <v>3859800</v>
      </c>
      <c r="M354" s="184">
        <f>SUM(Лист1!N90)</f>
        <v>0</v>
      </c>
      <c r="N354" s="343">
        <f t="shared" si="192"/>
        <v>3859800</v>
      </c>
    </row>
    <row r="355" spans="1:14" ht="26.25" x14ac:dyDescent="0.25">
      <c r="A355" s="211" t="s">
        <v>489</v>
      </c>
      <c r="B355" s="261" t="s">
        <v>19</v>
      </c>
      <c r="C355" s="271" t="s">
        <v>23</v>
      </c>
      <c r="D355" s="262" t="s">
        <v>488</v>
      </c>
      <c r="E355" s="261" t="s">
        <v>7</v>
      </c>
      <c r="F355" s="216">
        <f>SUM(F356)</f>
        <v>7705000</v>
      </c>
      <c r="G355" s="216">
        <f>SUM(G356)</f>
        <v>0</v>
      </c>
      <c r="H355" s="216">
        <f t="shared" ref="H355:H356" si="202">SUM(F355+G355)</f>
        <v>7705000</v>
      </c>
      <c r="I355" s="184"/>
      <c r="J355" s="184"/>
      <c r="K355" s="149"/>
      <c r="L355" s="184"/>
      <c r="M355" s="184"/>
      <c r="N355" s="343"/>
    </row>
    <row r="356" spans="1:14" ht="23.25" x14ac:dyDescent="0.25">
      <c r="A356" s="141" t="s">
        <v>15</v>
      </c>
      <c r="B356" s="155" t="s">
        <v>19</v>
      </c>
      <c r="C356" s="248" t="s">
        <v>23</v>
      </c>
      <c r="D356" s="249" t="s">
        <v>488</v>
      </c>
      <c r="E356" s="155" t="s">
        <v>16</v>
      </c>
      <c r="F356" s="184">
        <f>SUM(F357+F358)</f>
        <v>7705000</v>
      </c>
      <c r="G356" s="184">
        <f>SUM(G357+G358)</f>
        <v>0</v>
      </c>
      <c r="H356" s="184">
        <f t="shared" si="202"/>
        <v>7705000</v>
      </c>
      <c r="I356" s="184"/>
      <c r="J356" s="184"/>
      <c r="K356" s="149"/>
      <c r="L356" s="184"/>
      <c r="M356" s="184"/>
      <c r="N356" s="343"/>
    </row>
    <row r="357" spans="1:14" x14ac:dyDescent="0.25">
      <c r="A357" s="247" t="s">
        <v>131</v>
      </c>
      <c r="B357" s="155" t="s">
        <v>19</v>
      </c>
      <c r="C357" s="156" t="s">
        <v>23</v>
      </c>
      <c r="D357" s="249" t="s">
        <v>488</v>
      </c>
      <c r="E357" s="155" t="s">
        <v>130</v>
      </c>
      <c r="F357" s="184">
        <f>SUBTOTAL(9,Лист1!G85)</f>
        <v>6720000</v>
      </c>
      <c r="G357" s="184">
        <f>SUBTOTAL(9,Лист1!H85)</f>
        <v>0</v>
      </c>
      <c r="H357" s="184">
        <f>SUBTOTAL(9,Лист1!I85)</f>
        <v>6720000</v>
      </c>
      <c r="I357" s="184"/>
      <c r="J357" s="184"/>
      <c r="K357" s="149"/>
      <c r="L357" s="184"/>
      <c r="M357" s="184"/>
      <c r="N357" s="343"/>
    </row>
    <row r="358" spans="1:14" x14ac:dyDescent="0.25">
      <c r="A358" s="247" t="s">
        <v>133</v>
      </c>
      <c r="B358" s="155" t="s">
        <v>19</v>
      </c>
      <c r="C358" s="156" t="s">
        <v>23</v>
      </c>
      <c r="D358" s="249" t="s">
        <v>488</v>
      </c>
      <c r="E358" s="155" t="s">
        <v>132</v>
      </c>
      <c r="F358" s="184">
        <f>SUBTOTAL(9,Лист1!G86)</f>
        <v>985000</v>
      </c>
      <c r="G358" s="184">
        <f>SUBTOTAL(9,Лист1!H86)</f>
        <v>0</v>
      </c>
      <c r="H358" s="184">
        <f>SUBTOTAL(9,Лист1!I86)</f>
        <v>985000</v>
      </c>
      <c r="I358" s="184"/>
      <c r="J358" s="184"/>
      <c r="K358" s="149"/>
      <c r="L358" s="184"/>
      <c r="M358" s="184"/>
      <c r="N358" s="343"/>
    </row>
    <row r="359" spans="1:14" ht="26.25" x14ac:dyDescent="0.25">
      <c r="A359" s="211" t="s">
        <v>304</v>
      </c>
      <c r="B359" s="250" t="s">
        <v>19</v>
      </c>
      <c r="C359" s="251" t="s">
        <v>23</v>
      </c>
      <c r="D359" s="249" t="s">
        <v>335</v>
      </c>
      <c r="E359" s="250" t="s">
        <v>7</v>
      </c>
      <c r="F359" s="184">
        <f t="shared" ref="F359:M367" si="203">SUM(F360)</f>
        <v>4600000</v>
      </c>
      <c r="G359" s="184">
        <f t="shared" si="203"/>
        <v>0</v>
      </c>
      <c r="H359" s="184">
        <f t="shared" si="203"/>
        <v>4600000</v>
      </c>
      <c r="I359" s="184">
        <f t="shared" si="203"/>
        <v>0</v>
      </c>
      <c r="J359" s="184">
        <f t="shared" si="203"/>
        <v>0</v>
      </c>
      <c r="K359" s="184">
        <f t="shared" si="203"/>
        <v>0</v>
      </c>
      <c r="L359" s="184">
        <f t="shared" si="203"/>
        <v>0</v>
      </c>
      <c r="M359" s="184">
        <f t="shared" si="203"/>
        <v>0</v>
      </c>
      <c r="N359" s="343">
        <f t="shared" si="192"/>
        <v>0</v>
      </c>
    </row>
    <row r="360" spans="1:14" ht="23.25" x14ac:dyDescent="0.25">
      <c r="A360" s="141" t="s">
        <v>15</v>
      </c>
      <c r="B360" s="155" t="s">
        <v>19</v>
      </c>
      <c r="C360" s="248" t="s">
        <v>23</v>
      </c>
      <c r="D360" s="249" t="s">
        <v>335</v>
      </c>
      <c r="E360" s="155" t="s">
        <v>16</v>
      </c>
      <c r="F360" s="184">
        <f t="shared" si="203"/>
        <v>4600000</v>
      </c>
      <c r="G360" s="184">
        <f t="shared" si="203"/>
        <v>0</v>
      </c>
      <c r="H360" s="184">
        <f t="shared" si="203"/>
        <v>4600000</v>
      </c>
      <c r="I360" s="184">
        <f t="shared" si="203"/>
        <v>0</v>
      </c>
      <c r="J360" s="184">
        <f t="shared" si="203"/>
        <v>0</v>
      </c>
      <c r="K360" s="184">
        <f t="shared" si="203"/>
        <v>0</v>
      </c>
      <c r="L360" s="184">
        <f t="shared" si="203"/>
        <v>0</v>
      </c>
      <c r="M360" s="184">
        <f t="shared" si="203"/>
        <v>0</v>
      </c>
      <c r="N360" s="343">
        <f t="shared" si="192"/>
        <v>0</v>
      </c>
    </row>
    <row r="361" spans="1:14" x14ac:dyDescent="0.25">
      <c r="A361" s="247" t="s">
        <v>131</v>
      </c>
      <c r="B361" s="155" t="s">
        <v>19</v>
      </c>
      <c r="C361" s="156" t="s">
        <v>23</v>
      </c>
      <c r="D361" s="249" t="s">
        <v>335</v>
      </c>
      <c r="E361" s="155" t="s">
        <v>130</v>
      </c>
      <c r="F361" s="184">
        <f>SUM(Лист1!G100)</f>
        <v>4600000</v>
      </c>
      <c r="G361" s="184">
        <f>SUM(Лист1!H100)</f>
        <v>0</v>
      </c>
      <c r="H361" s="149">
        <f t="shared" si="190"/>
        <v>4600000</v>
      </c>
      <c r="I361" s="184">
        <f>SUM(Лист1!J100)</f>
        <v>0</v>
      </c>
      <c r="J361" s="184">
        <f>SUM(Лист1!K100)</f>
        <v>0</v>
      </c>
      <c r="K361" s="149">
        <f t="shared" si="191"/>
        <v>0</v>
      </c>
      <c r="L361" s="184">
        <f>SUM(Лист1!M100)</f>
        <v>0</v>
      </c>
      <c r="M361" s="184">
        <f>SUM(Лист1!N100)</f>
        <v>0</v>
      </c>
      <c r="N361" s="343">
        <f t="shared" si="192"/>
        <v>0</v>
      </c>
    </row>
    <row r="362" spans="1:14" ht="51.75" x14ac:dyDescent="0.25">
      <c r="A362" s="238" t="s">
        <v>509</v>
      </c>
      <c r="B362" s="261" t="s">
        <v>19</v>
      </c>
      <c r="C362" s="271" t="s">
        <v>23</v>
      </c>
      <c r="D362" s="262" t="s">
        <v>510</v>
      </c>
      <c r="E362" s="261" t="s">
        <v>7</v>
      </c>
      <c r="F362" s="216">
        <f>SUM(F363)</f>
        <v>0</v>
      </c>
      <c r="G362" s="216">
        <f>SUM(G363)</f>
        <v>929367.6</v>
      </c>
      <c r="H362" s="172">
        <f t="shared" ref="H362:H363" si="204">SUM(F362+G362)</f>
        <v>929367.6</v>
      </c>
      <c r="I362" s="184"/>
      <c r="J362" s="184"/>
      <c r="K362" s="149"/>
      <c r="L362" s="184"/>
      <c r="M362" s="184"/>
      <c r="N362" s="343"/>
    </row>
    <row r="363" spans="1:14" ht="23.25" x14ac:dyDescent="0.25">
      <c r="A363" s="141" t="s">
        <v>292</v>
      </c>
      <c r="B363" s="155" t="s">
        <v>19</v>
      </c>
      <c r="C363" s="248" t="s">
        <v>23</v>
      </c>
      <c r="D363" s="249" t="s">
        <v>510</v>
      </c>
      <c r="E363" s="155" t="s">
        <v>16</v>
      </c>
      <c r="F363" s="184">
        <f>SUM(F364+F365)</f>
        <v>0</v>
      </c>
      <c r="G363" s="184">
        <f>SUM(G364+G365)</f>
        <v>929367.6</v>
      </c>
      <c r="H363" s="204">
        <f t="shared" si="204"/>
        <v>929367.6</v>
      </c>
      <c r="I363" s="184"/>
      <c r="J363" s="184"/>
      <c r="K363" s="149"/>
      <c r="L363" s="184"/>
      <c r="M363" s="184"/>
      <c r="N363" s="343"/>
    </row>
    <row r="364" spans="1:14" x14ac:dyDescent="0.25">
      <c r="A364" s="247" t="s">
        <v>131</v>
      </c>
      <c r="B364" s="155" t="s">
        <v>19</v>
      </c>
      <c r="C364" s="156" t="s">
        <v>23</v>
      </c>
      <c r="D364" s="249" t="s">
        <v>510</v>
      </c>
      <c r="E364" s="155" t="s">
        <v>130</v>
      </c>
      <c r="F364" s="184">
        <f>SUBTOTAL(9,Лист1!G93)</f>
        <v>0</v>
      </c>
      <c r="G364" s="184">
        <f>SUBTOTAL(9,Лист1!H93)</f>
        <v>706319.38</v>
      </c>
      <c r="H364" s="184">
        <f>SUBTOTAL(9,Лист1!I93)</f>
        <v>706319.38</v>
      </c>
      <c r="I364" s="184"/>
      <c r="J364" s="184"/>
      <c r="K364" s="149"/>
      <c r="L364" s="184"/>
      <c r="M364" s="184"/>
      <c r="N364" s="343"/>
    </row>
    <row r="365" spans="1:14" x14ac:dyDescent="0.25">
      <c r="A365" s="247" t="s">
        <v>133</v>
      </c>
      <c r="B365" s="155" t="s">
        <v>19</v>
      </c>
      <c r="C365" s="156" t="s">
        <v>23</v>
      </c>
      <c r="D365" s="249" t="s">
        <v>510</v>
      </c>
      <c r="E365" s="155" t="s">
        <v>132</v>
      </c>
      <c r="F365" s="184">
        <f>SUBTOTAL(9,Лист1!G94)</f>
        <v>0</v>
      </c>
      <c r="G365" s="184">
        <f>SUBTOTAL(9,Лист1!H94)</f>
        <v>223048.22</v>
      </c>
      <c r="H365" s="184">
        <f>SUBTOTAL(9,Лист1!I94)</f>
        <v>223048.22</v>
      </c>
      <c r="I365" s="184"/>
      <c r="J365" s="184"/>
      <c r="K365" s="149"/>
      <c r="L365" s="184"/>
      <c r="M365" s="184"/>
      <c r="N365" s="343"/>
    </row>
    <row r="366" spans="1:14" ht="26.25" x14ac:dyDescent="0.25">
      <c r="A366" s="211" t="s">
        <v>463</v>
      </c>
      <c r="B366" s="261" t="s">
        <v>19</v>
      </c>
      <c r="C366" s="271" t="s">
        <v>23</v>
      </c>
      <c r="D366" s="262" t="s">
        <v>468</v>
      </c>
      <c r="E366" s="261" t="s">
        <v>7</v>
      </c>
      <c r="F366" s="184">
        <f t="shared" si="203"/>
        <v>30831032.219999999</v>
      </c>
      <c r="G366" s="184">
        <f t="shared" si="203"/>
        <v>0</v>
      </c>
      <c r="H366" s="184">
        <f t="shared" si="203"/>
        <v>30831032.219999999</v>
      </c>
      <c r="I366" s="184">
        <f t="shared" si="203"/>
        <v>47414780.619999997</v>
      </c>
      <c r="J366" s="184">
        <f t="shared" si="203"/>
        <v>0</v>
      </c>
      <c r="K366" s="184">
        <f t="shared" si="203"/>
        <v>47414780.619999997</v>
      </c>
      <c r="L366" s="184">
        <f t="shared" si="203"/>
        <v>0</v>
      </c>
      <c r="M366" s="184">
        <f t="shared" si="203"/>
        <v>0</v>
      </c>
      <c r="N366" s="343">
        <f t="shared" ref="N366:N367" si="205">L366+M366</f>
        <v>0</v>
      </c>
    </row>
    <row r="367" spans="1:14" ht="23.25" x14ac:dyDescent="0.25">
      <c r="A367" s="141" t="s">
        <v>292</v>
      </c>
      <c r="B367" s="155" t="s">
        <v>19</v>
      </c>
      <c r="C367" s="248" t="s">
        <v>23</v>
      </c>
      <c r="D367" s="249" t="s">
        <v>468</v>
      </c>
      <c r="E367" s="155" t="s">
        <v>16</v>
      </c>
      <c r="F367" s="184">
        <f t="shared" si="203"/>
        <v>30831032.219999999</v>
      </c>
      <c r="G367" s="184">
        <f t="shared" si="203"/>
        <v>0</v>
      </c>
      <c r="H367" s="184">
        <f t="shared" si="203"/>
        <v>30831032.219999999</v>
      </c>
      <c r="I367" s="184">
        <f t="shared" si="203"/>
        <v>47414780.619999997</v>
      </c>
      <c r="J367" s="184">
        <f t="shared" si="203"/>
        <v>0</v>
      </c>
      <c r="K367" s="184">
        <f t="shared" si="203"/>
        <v>47414780.619999997</v>
      </c>
      <c r="L367" s="184">
        <f t="shared" si="203"/>
        <v>0</v>
      </c>
      <c r="M367" s="184">
        <f t="shared" si="203"/>
        <v>0</v>
      </c>
      <c r="N367" s="343">
        <f t="shared" si="205"/>
        <v>0</v>
      </c>
    </row>
    <row r="368" spans="1:14" x14ac:dyDescent="0.25">
      <c r="A368" s="247" t="s">
        <v>131</v>
      </c>
      <c r="B368" s="155" t="s">
        <v>19</v>
      </c>
      <c r="C368" s="156" t="s">
        <v>23</v>
      </c>
      <c r="D368" s="249" t="s">
        <v>468</v>
      </c>
      <c r="E368" s="155" t="s">
        <v>130</v>
      </c>
      <c r="F368" s="184">
        <f>Лист1!G97</f>
        <v>30831032.219999999</v>
      </c>
      <c r="G368" s="184">
        <f>Лист1!H97</f>
        <v>0</v>
      </c>
      <c r="H368" s="184">
        <f>Лист1!I97</f>
        <v>30831032.219999999</v>
      </c>
      <c r="I368" s="184">
        <f>Лист1!J97</f>
        <v>47414780.619999997</v>
      </c>
      <c r="J368" s="184">
        <f>Лист1!K97</f>
        <v>0</v>
      </c>
      <c r="K368" s="184">
        <f>Лист1!L97</f>
        <v>47414780.619999997</v>
      </c>
      <c r="L368" s="184">
        <f>Лист1!M97</f>
        <v>0</v>
      </c>
      <c r="M368" s="184">
        <f>Лист1!N97</f>
        <v>0</v>
      </c>
      <c r="N368" s="184">
        <f>Лист1!O97</f>
        <v>0</v>
      </c>
    </row>
    <row r="369" spans="1:14" x14ac:dyDescent="0.25">
      <c r="A369" s="105" t="s">
        <v>148</v>
      </c>
      <c r="B369" s="185" t="s">
        <v>19</v>
      </c>
      <c r="C369" s="187" t="s">
        <v>9</v>
      </c>
      <c r="D369" s="186" t="s">
        <v>106</v>
      </c>
      <c r="E369" s="187" t="s">
        <v>7</v>
      </c>
      <c r="F369" s="172">
        <f t="shared" ref="F369:N369" si="206">SUM(F370+F376+F379+F373)</f>
        <v>21971682.59</v>
      </c>
      <c r="G369" s="172">
        <f t="shared" si="206"/>
        <v>75000</v>
      </c>
      <c r="H369" s="172">
        <f t="shared" si="206"/>
        <v>22046682.59</v>
      </c>
      <c r="I369" s="172">
        <f t="shared" si="206"/>
        <v>20622230</v>
      </c>
      <c r="J369" s="172">
        <f t="shared" si="206"/>
        <v>0</v>
      </c>
      <c r="K369" s="172">
        <f t="shared" si="206"/>
        <v>20622230</v>
      </c>
      <c r="L369" s="172">
        <f t="shared" si="206"/>
        <v>21270400</v>
      </c>
      <c r="M369" s="172">
        <f t="shared" si="206"/>
        <v>0</v>
      </c>
      <c r="N369" s="172">
        <f t="shared" si="206"/>
        <v>21270400</v>
      </c>
    </row>
    <row r="370" spans="1:14" x14ac:dyDescent="0.25">
      <c r="A370" s="112" t="s">
        <v>159</v>
      </c>
      <c r="B370" s="102" t="s">
        <v>19</v>
      </c>
      <c r="C370" s="103" t="s">
        <v>9</v>
      </c>
      <c r="D370" s="109" t="s">
        <v>336</v>
      </c>
      <c r="E370" s="102" t="s">
        <v>7</v>
      </c>
      <c r="F370" s="149">
        <f t="shared" ref="F370:N371" si="207">SUM(F371)</f>
        <v>8634475.8599999994</v>
      </c>
      <c r="G370" s="149">
        <f t="shared" si="207"/>
        <v>75000</v>
      </c>
      <c r="H370" s="149">
        <f t="shared" si="207"/>
        <v>8709475.8599999994</v>
      </c>
      <c r="I370" s="149">
        <f t="shared" si="207"/>
        <v>7843580</v>
      </c>
      <c r="J370" s="149">
        <f t="shared" si="207"/>
        <v>0</v>
      </c>
      <c r="K370" s="149">
        <f t="shared" si="207"/>
        <v>7843580</v>
      </c>
      <c r="L370" s="149">
        <f t="shared" si="207"/>
        <v>8090570</v>
      </c>
      <c r="M370" s="149">
        <f t="shared" si="207"/>
        <v>0</v>
      </c>
      <c r="N370" s="149">
        <f t="shared" si="207"/>
        <v>8090570</v>
      </c>
    </row>
    <row r="371" spans="1:14" ht="23.25" x14ac:dyDescent="0.25">
      <c r="A371" s="141" t="s">
        <v>292</v>
      </c>
      <c r="B371" s="102" t="s">
        <v>19</v>
      </c>
      <c r="C371" s="103" t="s">
        <v>9</v>
      </c>
      <c r="D371" s="109" t="s">
        <v>336</v>
      </c>
      <c r="E371" s="102" t="s">
        <v>16</v>
      </c>
      <c r="F371" s="149">
        <f t="shared" si="207"/>
        <v>8634475.8599999994</v>
      </c>
      <c r="G371" s="149">
        <f t="shared" si="207"/>
        <v>75000</v>
      </c>
      <c r="H371" s="149">
        <f t="shared" si="207"/>
        <v>8709475.8599999994</v>
      </c>
      <c r="I371" s="149">
        <f t="shared" si="207"/>
        <v>7843580</v>
      </c>
      <c r="J371" s="149">
        <f t="shared" si="207"/>
        <v>0</v>
      </c>
      <c r="K371" s="149">
        <f t="shared" si="207"/>
        <v>7843580</v>
      </c>
      <c r="L371" s="149">
        <f t="shared" si="207"/>
        <v>8090570</v>
      </c>
      <c r="M371" s="149">
        <f t="shared" si="207"/>
        <v>0</v>
      </c>
      <c r="N371" s="149">
        <f t="shared" si="207"/>
        <v>8090570</v>
      </c>
    </row>
    <row r="372" spans="1:14" x14ac:dyDescent="0.25">
      <c r="A372" s="107" t="s">
        <v>131</v>
      </c>
      <c r="B372" s="102" t="s">
        <v>19</v>
      </c>
      <c r="C372" s="103" t="s">
        <v>9</v>
      </c>
      <c r="D372" s="109" t="s">
        <v>336</v>
      </c>
      <c r="E372" s="102" t="s">
        <v>130</v>
      </c>
      <c r="F372" s="149">
        <f>SUM(Лист1!G104)</f>
        <v>8634475.8599999994</v>
      </c>
      <c r="G372" s="149">
        <f>SUM(Лист1!H104)</f>
        <v>75000</v>
      </c>
      <c r="H372" s="149">
        <f t="shared" si="190"/>
        <v>8709475.8599999994</v>
      </c>
      <c r="I372" s="149">
        <f>SUM(Лист1!J104)</f>
        <v>7843580</v>
      </c>
      <c r="J372" s="149">
        <f>SUM(Лист1!K104)</f>
        <v>0</v>
      </c>
      <c r="K372" s="149">
        <f t="shared" si="191"/>
        <v>7843580</v>
      </c>
      <c r="L372" s="149">
        <f>SUM(Лист1!M104)</f>
        <v>8090570</v>
      </c>
      <c r="M372" s="149">
        <f>SUM(Лист1!N104)</f>
        <v>0</v>
      </c>
      <c r="N372" s="343">
        <f t="shared" si="192"/>
        <v>8090570</v>
      </c>
    </row>
    <row r="373" spans="1:14" ht="39" x14ac:dyDescent="0.25">
      <c r="A373" s="112" t="s">
        <v>266</v>
      </c>
      <c r="B373" s="250" t="s">
        <v>19</v>
      </c>
      <c r="C373" s="249" t="s">
        <v>9</v>
      </c>
      <c r="D373" s="249" t="s">
        <v>337</v>
      </c>
      <c r="E373" s="250" t="s">
        <v>7</v>
      </c>
      <c r="F373" s="149">
        <f t="shared" ref="F373:N374" si="208">SUM(F374)</f>
        <v>0</v>
      </c>
      <c r="G373" s="149">
        <f t="shared" si="208"/>
        <v>0</v>
      </c>
      <c r="H373" s="149">
        <f t="shared" si="208"/>
        <v>0</v>
      </c>
      <c r="I373" s="149">
        <f t="shared" si="208"/>
        <v>0</v>
      </c>
      <c r="J373" s="149">
        <f t="shared" si="208"/>
        <v>0</v>
      </c>
      <c r="K373" s="149">
        <f t="shared" si="208"/>
        <v>0</v>
      </c>
      <c r="L373" s="149">
        <f t="shared" si="208"/>
        <v>0</v>
      </c>
      <c r="M373" s="149">
        <f t="shared" si="208"/>
        <v>0</v>
      </c>
      <c r="N373" s="149">
        <f t="shared" si="208"/>
        <v>0</v>
      </c>
    </row>
    <row r="374" spans="1:14" ht="23.25" x14ac:dyDescent="0.25">
      <c r="A374" s="141" t="s">
        <v>292</v>
      </c>
      <c r="B374" s="155" t="s">
        <v>19</v>
      </c>
      <c r="C374" s="156" t="s">
        <v>9</v>
      </c>
      <c r="D374" s="156" t="s">
        <v>337</v>
      </c>
      <c r="E374" s="155" t="s">
        <v>16</v>
      </c>
      <c r="F374" s="149">
        <f t="shared" si="208"/>
        <v>0</v>
      </c>
      <c r="G374" s="149">
        <f t="shared" si="208"/>
        <v>0</v>
      </c>
      <c r="H374" s="149">
        <f t="shared" si="208"/>
        <v>0</v>
      </c>
      <c r="I374" s="149">
        <f t="shared" si="208"/>
        <v>0</v>
      </c>
      <c r="J374" s="149">
        <f t="shared" si="208"/>
        <v>0</v>
      </c>
      <c r="K374" s="149">
        <f t="shared" si="208"/>
        <v>0</v>
      </c>
      <c r="L374" s="149">
        <f t="shared" si="208"/>
        <v>0</v>
      </c>
      <c r="M374" s="149">
        <f t="shared" si="208"/>
        <v>0</v>
      </c>
      <c r="N374" s="149">
        <f t="shared" si="208"/>
        <v>0</v>
      </c>
    </row>
    <row r="375" spans="1:14" x14ac:dyDescent="0.25">
      <c r="A375" s="107" t="s">
        <v>131</v>
      </c>
      <c r="B375" s="155" t="s">
        <v>19</v>
      </c>
      <c r="C375" s="156" t="s">
        <v>9</v>
      </c>
      <c r="D375" s="156" t="s">
        <v>337</v>
      </c>
      <c r="E375" s="155" t="s">
        <v>130</v>
      </c>
      <c r="F375" s="149">
        <f>SUM(Лист1!G107)</f>
        <v>0</v>
      </c>
      <c r="G375" s="149">
        <f>SUM(Лист1!H107)</f>
        <v>0</v>
      </c>
      <c r="H375" s="149">
        <f t="shared" si="190"/>
        <v>0</v>
      </c>
      <c r="I375" s="149">
        <f>SUM(Лист1!J107)</f>
        <v>0</v>
      </c>
      <c r="J375" s="149">
        <f>SUM(Лист1!K107)</f>
        <v>0</v>
      </c>
      <c r="K375" s="149">
        <f t="shared" si="191"/>
        <v>0</v>
      </c>
      <c r="L375" s="149">
        <f>SUM(Лист1!M107)</f>
        <v>0</v>
      </c>
      <c r="M375" s="149">
        <f>SUM(Лист1!N107)</f>
        <v>0</v>
      </c>
      <c r="N375" s="343">
        <f t="shared" si="192"/>
        <v>0</v>
      </c>
    </row>
    <row r="376" spans="1:14" x14ac:dyDescent="0.25">
      <c r="A376" s="112" t="s">
        <v>164</v>
      </c>
      <c r="B376" s="102" t="s">
        <v>19</v>
      </c>
      <c r="C376" s="103" t="s">
        <v>9</v>
      </c>
      <c r="D376" s="109" t="s">
        <v>346</v>
      </c>
      <c r="E376" s="102" t="s">
        <v>7</v>
      </c>
      <c r="F376" s="149">
        <f t="shared" ref="F376:N376" si="209">SUM(F377)</f>
        <v>13313206.73</v>
      </c>
      <c r="G376" s="149">
        <f t="shared" si="209"/>
        <v>0</v>
      </c>
      <c r="H376" s="149">
        <f t="shared" si="209"/>
        <v>13313206.73</v>
      </c>
      <c r="I376" s="149">
        <f t="shared" si="209"/>
        <v>12754650</v>
      </c>
      <c r="J376" s="149">
        <f t="shared" si="209"/>
        <v>0</v>
      </c>
      <c r="K376" s="149">
        <f t="shared" si="209"/>
        <v>12754650</v>
      </c>
      <c r="L376" s="149">
        <f t="shared" si="209"/>
        <v>13155830</v>
      </c>
      <c r="M376" s="149">
        <f t="shared" si="209"/>
        <v>0</v>
      </c>
      <c r="N376" s="149">
        <f t="shared" si="209"/>
        <v>13155830</v>
      </c>
    </row>
    <row r="377" spans="1:14" ht="23.25" x14ac:dyDescent="0.25">
      <c r="A377" s="141" t="s">
        <v>292</v>
      </c>
      <c r="B377" s="102" t="s">
        <v>19</v>
      </c>
      <c r="C377" s="103" t="s">
        <v>9</v>
      </c>
      <c r="D377" s="109" t="s">
        <v>346</v>
      </c>
      <c r="E377" s="102" t="s">
        <v>16</v>
      </c>
      <c r="F377" s="149">
        <f t="shared" ref="F377:N377" si="210">SUM(F378:F378)</f>
        <v>13313206.73</v>
      </c>
      <c r="G377" s="149">
        <f t="shared" si="210"/>
        <v>0</v>
      </c>
      <c r="H377" s="149">
        <f t="shared" si="210"/>
        <v>13313206.73</v>
      </c>
      <c r="I377" s="149">
        <f t="shared" si="210"/>
        <v>12754650</v>
      </c>
      <c r="J377" s="149">
        <f t="shared" si="210"/>
        <v>0</v>
      </c>
      <c r="K377" s="149">
        <f t="shared" si="210"/>
        <v>12754650</v>
      </c>
      <c r="L377" s="149">
        <f t="shared" si="210"/>
        <v>13155830</v>
      </c>
      <c r="M377" s="149">
        <f t="shared" si="210"/>
        <v>0</v>
      </c>
      <c r="N377" s="149">
        <f t="shared" si="210"/>
        <v>13155830</v>
      </c>
    </row>
    <row r="378" spans="1:14" x14ac:dyDescent="0.25">
      <c r="A378" s="107" t="s">
        <v>131</v>
      </c>
      <c r="B378" s="102" t="s">
        <v>19</v>
      </c>
      <c r="C378" s="103" t="s">
        <v>9</v>
      </c>
      <c r="D378" s="109" t="s">
        <v>346</v>
      </c>
      <c r="E378" s="102" t="s">
        <v>130</v>
      </c>
      <c r="F378" s="149">
        <f>SUM(Лист1!G180)</f>
        <v>13313206.73</v>
      </c>
      <c r="G378" s="149">
        <f>SUM(Лист1!H180)</f>
        <v>0</v>
      </c>
      <c r="H378" s="149">
        <f t="shared" si="190"/>
        <v>13313206.73</v>
      </c>
      <c r="I378" s="149">
        <f>SUM(Лист1!J180)</f>
        <v>12754650</v>
      </c>
      <c r="J378" s="149">
        <f>SUM(Лист1!K180)</f>
        <v>0</v>
      </c>
      <c r="K378" s="149">
        <f t="shared" si="191"/>
        <v>12754650</v>
      </c>
      <c r="L378" s="149">
        <f>SUM(Лист1!M180)</f>
        <v>13155830</v>
      </c>
      <c r="M378" s="149">
        <f>SUM(Лист1!N180)</f>
        <v>0</v>
      </c>
      <c r="N378" s="343">
        <f t="shared" si="192"/>
        <v>13155830</v>
      </c>
    </row>
    <row r="379" spans="1:14" ht="26.25" x14ac:dyDescent="0.25">
      <c r="A379" s="238" t="s">
        <v>225</v>
      </c>
      <c r="B379" s="102" t="s">
        <v>19</v>
      </c>
      <c r="C379" s="103" t="s">
        <v>9</v>
      </c>
      <c r="D379" s="109" t="s">
        <v>347</v>
      </c>
      <c r="E379" s="108" t="s">
        <v>7</v>
      </c>
      <c r="F379" s="149">
        <f t="shared" ref="F379:N379" si="211">SUM(F381)</f>
        <v>24000</v>
      </c>
      <c r="G379" s="149">
        <f t="shared" si="211"/>
        <v>0</v>
      </c>
      <c r="H379" s="149">
        <f t="shared" si="211"/>
        <v>24000</v>
      </c>
      <c r="I379" s="149">
        <f t="shared" si="211"/>
        <v>24000</v>
      </c>
      <c r="J379" s="149">
        <f t="shared" si="211"/>
        <v>0</v>
      </c>
      <c r="K379" s="149">
        <f t="shared" si="211"/>
        <v>24000</v>
      </c>
      <c r="L379" s="149">
        <f t="shared" si="211"/>
        <v>24000</v>
      </c>
      <c r="M379" s="149">
        <f t="shared" si="211"/>
        <v>0</v>
      </c>
      <c r="N379" s="149">
        <f t="shared" si="211"/>
        <v>24000</v>
      </c>
    </row>
    <row r="380" spans="1:14" ht="90" x14ac:dyDescent="0.25">
      <c r="A380" s="238" t="s">
        <v>242</v>
      </c>
      <c r="B380" s="102" t="s">
        <v>19</v>
      </c>
      <c r="C380" s="103" t="s">
        <v>9</v>
      </c>
      <c r="D380" s="109" t="s">
        <v>348</v>
      </c>
      <c r="E380" s="108" t="s">
        <v>7</v>
      </c>
      <c r="F380" s="149">
        <f t="shared" ref="F380:N381" si="212">SUM(F381)</f>
        <v>24000</v>
      </c>
      <c r="G380" s="149">
        <f t="shared" si="212"/>
        <v>0</v>
      </c>
      <c r="H380" s="149">
        <f t="shared" si="212"/>
        <v>24000</v>
      </c>
      <c r="I380" s="149">
        <f t="shared" si="212"/>
        <v>24000</v>
      </c>
      <c r="J380" s="149">
        <f t="shared" si="212"/>
        <v>0</v>
      </c>
      <c r="K380" s="149">
        <f t="shared" si="212"/>
        <v>24000</v>
      </c>
      <c r="L380" s="149">
        <f t="shared" si="212"/>
        <v>24000</v>
      </c>
      <c r="M380" s="149">
        <f t="shared" si="212"/>
        <v>0</v>
      </c>
      <c r="N380" s="149">
        <f t="shared" si="212"/>
        <v>24000</v>
      </c>
    </row>
    <row r="381" spans="1:14" ht="23.25" x14ac:dyDescent="0.25">
      <c r="A381" s="141" t="s">
        <v>292</v>
      </c>
      <c r="B381" s="102" t="s">
        <v>19</v>
      </c>
      <c r="C381" s="103" t="s">
        <v>9</v>
      </c>
      <c r="D381" s="109" t="s">
        <v>348</v>
      </c>
      <c r="E381" s="102" t="s">
        <v>16</v>
      </c>
      <c r="F381" s="149">
        <f t="shared" si="212"/>
        <v>24000</v>
      </c>
      <c r="G381" s="149">
        <f t="shared" si="212"/>
        <v>0</v>
      </c>
      <c r="H381" s="149">
        <f t="shared" si="212"/>
        <v>24000</v>
      </c>
      <c r="I381" s="149">
        <f t="shared" si="212"/>
        <v>24000</v>
      </c>
      <c r="J381" s="149">
        <f t="shared" si="212"/>
        <v>0</v>
      </c>
      <c r="K381" s="149">
        <f t="shared" si="212"/>
        <v>24000</v>
      </c>
      <c r="L381" s="149">
        <f t="shared" si="212"/>
        <v>24000</v>
      </c>
      <c r="M381" s="149">
        <f t="shared" si="212"/>
        <v>0</v>
      </c>
      <c r="N381" s="149">
        <f t="shared" si="212"/>
        <v>24000</v>
      </c>
    </row>
    <row r="382" spans="1:14" x14ac:dyDescent="0.25">
      <c r="A382" s="107" t="s">
        <v>131</v>
      </c>
      <c r="B382" s="102" t="s">
        <v>19</v>
      </c>
      <c r="C382" s="103" t="s">
        <v>9</v>
      </c>
      <c r="D382" s="109" t="s">
        <v>348</v>
      </c>
      <c r="E382" s="102" t="s">
        <v>130</v>
      </c>
      <c r="F382" s="149">
        <f>SUM(Лист1!G184)</f>
        <v>24000</v>
      </c>
      <c r="G382" s="149">
        <f>SUM(Лист1!H184)</f>
        <v>0</v>
      </c>
      <c r="H382" s="149">
        <f t="shared" si="190"/>
        <v>24000</v>
      </c>
      <c r="I382" s="149">
        <f>SUM(Лист1!J184)</f>
        <v>24000</v>
      </c>
      <c r="J382" s="149">
        <f>SUM(Лист1!K184)</f>
        <v>0</v>
      </c>
      <c r="K382" s="149">
        <f t="shared" si="191"/>
        <v>24000</v>
      </c>
      <c r="L382" s="149">
        <f>SUM(Лист1!M184)</f>
        <v>24000</v>
      </c>
      <c r="M382" s="149">
        <f>SUM(Лист1!N184)</f>
        <v>0</v>
      </c>
      <c r="N382" s="343">
        <f t="shared" si="192"/>
        <v>24000</v>
      </c>
    </row>
    <row r="383" spans="1:14" x14ac:dyDescent="0.25">
      <c r="A383" s="105" t="s">
        <v>150</v>
      </c>
      <c r="B383" s="134" t="s">
        <v>19</v>
      </c>
      <c r="C383" s="130" t="s">
        <v>19</v>
      </c>
      <c r="D383" s="130" t="s">
        <v>106</v>
      </c>
      <c r="E383" s="131" t="s">
        <v>7</v>
      </c>
      <c r="F383" s="194">
        <f>SUM(F387+F394+F384)</f>
        <v>1690020</v>
      </c>
      <c r="G383" s="194">
        <f t="shared" ref="G383:H383" si="213">SUM(G387+G394+G384)</f>
        <v>0</v>
      </c>
      <c r="H383" s="194">
        <f t="shared" si="213"/>
        <v>1690020</v>
      </c>
      <c r="I383" s="194">
        <f t="shared" ref="I383:N383" si="214">SUM(I387+I394)</f>
        <v>1254479.5699999998</v>
      </c>
      <c r="J383" s="194">
        <f t="shared" si="214"/>
        <v>0</v>
      </c>
      <c r="K383" s="194">
        <f t="shared" si="214"/>
        <v>1254479.5699999998</v>
      </c>
      <c r="L383" s="194">
        <f t="shared" si="214"/>
        <v>1276750</v>
      </c>
      <c r="M383" s="194">
        <f t="shared" si="214"/>
        <v>0</v>
      </c>
      <c r="N383" s="194">
        <f t="shared" si="214"/>
        <v>1276750</v>
      </c>
    </row>
    <row r="384" spans="1:14" x14ac:dyDescent="0.25">
      <c r="A384" s="117" t="s">
        <v>471</v>
      </c>
      <c r="B384" s="108" t="s">
        <v>19</v>
      </c>
      <c r="C384" s="109" t="s">
        <v>19</v>
      </c>
      <c r="D384" s="144" t="s">
        <v>472</v>
      </c>
      <c r="E384" s="171" t="s">
        <v>7</v>
      </c>
      <c r="F384" s="184">
        <f t="shared" ref="F384:G385" si="215">SUM(F385)</f>
        <v>383000</v>
      </c>
      <c r="G384" s="184">
        <f t="shared" si="215"/>
        <v>0</v>
      </c>
      <c r="H384" s="184">
        <f t="shared" ref="H384:H386" si="216">SUM(F384+G384)</f>
        <v>383000</v>
      </c>
      <c r="I384" s="194"/>
      <c r="J384" s="194"/>
      <c r="K384" s="194"/>
      <c r="L384" s="194"/>
      <c r="M384" s="194"/>
      <c r="N384" s="194"/>
    </row>
    <row r="385" spans="1:14" x14ac:dyDescent="0.25">
      <c r="A385" s="252" t="s">
        <v>34</v>
      </c>
      <c r="B385" s="102" t="s">
        <v>19</v>
      </c>
      <c r="C385" s="104" t="s">
        <v>19</v>
      </c>
      <c r="D385" s="109" t="s">
        <v>472</v>
      </c>
      <c r="E385" s="104" t="s">
        <v>35</v>
      </c>
      <c r="F385" s="184">
        <f t="shared" si="215"/>
        <v>383000</v>
      </c>
      <c r="G385" s="184">
        <f t="shared" si="215"/>
        <v>0</v>
      </c>
      <c r="H385" s="184">
        <f t="shared" si="216"/>
        <v>383000</v>
      </c>
      <c r="I385" s="194"/>
      <c r="J385" s="194"/>
      <c r="K385" s="194"/>
      <c r="L385" s="194"/>
      <c r="M385" s="194"/>
      <c r="N385" s="194"/>
    </row>
    <row r="386" spans="1:14" ht="23.25" x14ac:dyDescent="0.25">
      <c r="A386" s="141" t="s">
        <v>79</v>
      </c>
      <c r="B386" s="102" t="s">
        <v>19</v>
      </c>
      <c r="C386" s="104" t="s">
        <v>19</v>
      </c>
      <c r="D386" s="109" t="s">
        <v>472</v>
      </c>
      <c r="E386" s="104" t="s">
        <v>80</v>
      </c>
      <c r="F386" s="184">
        <f>SUBTOTAL(9,Лист1!G498)</f>
        <v>383000</v>
      </c>
      <c r="G386" s="184"/>
      <c r="H386" s="184">
        <f t="shared" si="216"/>
        <v>383000</v>
      </c>
      <c r="I386" s="194"/>
      <c r="J386" s="194"/>
      <c r="K386" s="194"/>
      <c r="L386" s="194"/>
      <c r="M386" s="194"/>
      <c r="N386" s="194"/>
    </row>
    <row r="387" spans="1:14" x14ac:dyDescent="0.25">
      <c r="A387" s="117" t="s">
        <v>179</v>
      </c>
      <c r="B387" s="108" t="s">
        <v>19</v>
      </c>
      <c r="C387" s="109" t="s">
        <v>19</v>
      </c>
      <c r="D387" s="109" t="s">
        <v>349</v>
      </c>
      <c r="E387" s="110" t="s">
        <v>7</v>
      </c>
      <c r="F387" s="149">
        <f t="shared" ref="F387:N387" si="217">SUM(F390+F388+F392)</f>
        <v>107500</v>
      </c>
      <c r="G387" s="149">
        <f t="shared" si="217"/>
        <v>0</v>
      </c>
      <c r="H387" s="149">
        <f t="shared" si="217"/>
        <v>107500</v>
      </c>
      <c r="I387" s="149">
        <f t="shared" si="217"/>
        <v>55000</v>
      </c>
      <c r="J387" s="149">
        <f t="shared" si="217"/>
        <v>0</v>
      </c>
      <c r="K387" s="149">
        <f t="shared" si="217"/>
        <v>55000</v>
      </c>
      <c r="L387" s="149">
        <f t="shared" si="217"/>
        <v>77500</v>
      </c>
      <c r="M387" s="149">
        <f t="shared" si="217"/>
        <v>0</v>
      </c>
      <c r="N387" s="149">
        <f t="shared" si="217"/>
        <v>77500</v>
      </c>
    </row>
    <row r="388" spans="1:14" ht="34.5" x14ac:dyDescent="0.25">
      <c r="A388" s="106" t="s">
        <v>28</v>
      </c>
      <c r="B388" s="102" t="s">
        <v>19</v>
      </c>
      <c r="C388" s="104" t="s">
        <v>19</v>
      </c>
      <c r="D388" s="109" t="s">
        <v>349</v>
      </c>
      <c r="E388" s="104" t="s">
        <v>29</v>
      </c>
      <c r="F388" s="204">
        <f t="shared" ref="F388:N388" si="218">SUM(F389)</f>
        <v>0</v>
      </c>
      <c r="G388" s="204">
        <f t="shared" si="218"/>
        <v>0</v>
      </c>
      <c r="H388" s="204">
        <f t="shared" si="218"/>
        <v>0</v>
      </c>
      <c r="I388" s="204">
        <f t="shared" si="218"/>
        <v>0</v>
      </c>
      <c r="J388" s="204">
        <f t="shared" si="218"/>
        <v>0</v>
      </c>
      <c r="K388" s="204">
        <f t="shared" si="218"/>
        <v>0</v>
      </c>
      <c r="L388" s="204">
        <f t="shared" si="218"/>
        <v>0</v>
      </c>
      <c r="M388" s="204">
        <f t="shared" si="218"/>
        <v>0</v>
      </c>
      <c r="N388" s="204">
        <f t="shared" si="218"/>
        <v>0</v>
      </c>
    </row>
    <row r="389" spans="1:14" x14ac:dyDescent="0.25">
      <c r="A389" s="106" t="s">
        <v>32</v>
      </c>
      <c r="B389" s="102" t="s">
        <v>19</v>
      </c>
      <c r="C389" s="104" t="s">
        <v>19</v>
      </c>
      <c r="D389" s="109" t="s">
        <v>349</v>
      </c>
      <c r="E389" s="104" t="s">
        <v>33</v>
      </c>
      <c r="F389" s="149">
        <f>SUM(Лист1!G188)</f>
        <v>0</v>
      </c>
      <c r="G389" s="149">
        <f>SUM(Лист1!H188)</f>
        <v>0</v>
      </c>
      <c r="H389" s="149">
        <f t="shared" si="190"/>
        <v>0</v>
      </c>
      <c r="I389" s="149">
        <f>SUM(Лист1!J188)</f>
        <v>0</v>
      </c>
      <c r="J389" s="149">
        <f>SUM(Лист1!K188)</f>
        <v>0</v>
      </c>
      <c r="K389" s="149">
        <f t="shared" si="191"/>
        <v>0</v>
      </c>
      <c r="L389" s="149">
        <f>SUM(Лист1!M188)</f>
        <v>0</v>
      </c>
      <c r="M389" s="149">
        <f>SUM(Лист1!N188)</f>
        <v>0</v>
      </c>
      <c r="N389" s="343">
        <f t="shared" si="192"/>
        <v>0</v>
      </c>
    </row>
    <row r="390" spans="1:14" x14ac:dyDescent="0.25">
      <c r="A390" s="106" t="s">
        <v>11</v>
      </c>
      <c r="B390" s="102" t="s">
        <v>19</v>
      </c>
      <c r="C390" s="104" t="s">
        <v>19</v>
      </c>
      <c r="D390" s="109" t="s">
        <v>349</v>
      </c>
      <c r="E390" s="104" t="s">
        <v>12</v>
      </c>
      <c r="F390" s="204">
        <f t="shared" ref="F390:N390" si="219">SUM(F391)</f>
        <v>82500</v>
      </c>
      <c r="G390" s="204">
        <f t="shared" si="219"/>
        <v>0</v>
      </c>
      <c r="H390" s="204">
        <f t="shared" si="219"/>
        <v>82500</v>
      </c>
      <c r="I390" s="204">
        <f t="shared" si="219"/>
        <v>30000</v>
      </c>
      <c r="J390" s="204">
        <f t="shared" si="219"/>
        <v>0</v>
      </c>
      <c r="K390" s="204">
        <f t="shared" si="219"/>
        <v>30000</v>
      </c>
      <c r="L390" s="204">
        <f t="shared" si="219"/>
        <v>52500</v>
      </c>
      <c r="M390" s="204">
        <f t="shared" si="219"/>
        <v>0</v>
      </c>
      <c r="N390" s="204">
        <f t="shared" si="219"/>
        <v>52500</v>
      </c>
    </row>
    <row r="391" spans="1:14" ht="23.25" x14ac:dyDescent="0.25">
      <c r="A391" s="106" t="s">
        <v>140</v>
      </c>
      <c r="B391" s="102" t="s">
        <v>19</v>
      </c>
      <c r="C391" s="104" t="s">
        <v>19</v>
      </c>
      <c r="D391" s="109" t="s">
        <v>349</v>
      </c>
      <c r="E391" s="104" t="s">
        <v>14</v>
      </c>
      <c r="F391" s="149">
        <f>SUM(Лист1!G190)</f>
        <v>82500</v>
      </c>
      <c r="G391" s="149">
        <f>SUM(Лист1!H190)</f>
        <v>0</v>
      </c>
      <c r="H391" s="149">
        <f t="shared" si="190"/>
        <v>82500</v>
      </c>
      <c r="I391" s="149">
        <f>SUM(Лист1!J190)</f>
        <v>30000</v>
      </c>
      <c r="J391" s="149">
        <f>SUM(Лист1!K190)</f>
        <v>0</v>
      </c>
      <c r="K391" s="149">
        <f t="shared" si="191"/>
        <v>30000</v>
      </c>
      <c r="L391" s="149">
        <f>SUM(Лист1!M190)</f>
        <v>52500</v>
      </c>
      <c r="M391" s="149">
        <f>SUM(Лист1!N190)</f>
        <v>0</v>
      </c>
      <c r="N391" s="343">
        <f t="shared" si="192"/>
        <v>52500</v>
      </c>
    </row>
    <row r="392" spans="1:14" x14ac:dyDescent="0.25">
      <c r="A392" s="107" t="s">
        <v>85</v>
      </c>
      <c r="B392" s="102" t="s">
        <v>19</v>
      </c>
      <c r="C392" s="104" t="s">
        <v>19</v>
      </c>
      <c r="D392" s="109" t="s">
        <v>349</v>
      </c>
      <c r="E392" s="104" t="s">
        <v>76</v>
      </c>
      <c r="F392" s="204">
        <f t="shared" ref="F392:N392" si="220">SUM(F393)</f>
        <v>25000</v>
      </c>
      <c r="G392" s="204">
        <f t="shared" si="220"/>
        <v>0</v>
      </c>
      <c r="H392" s="204">
        <f t="shared" si="220"/>
        <v>25000</v>
      </c>
      <c r="I392" s="204">
        <f t="shared" si="220"/>
        <v>25000</v>
      </c>
      <c r="J392" s="204">
        <f t="shared" si="220"/>
        <v>0</v>
      </c>
      <c r="K392" s="204">
        <f t="shared" si="220"/>
        <v>25000</v>
      </c>
      <c r="L392" s="204">
        <f t="shared" si="220"/>
        <v>25000</v>
      </c>
      <c r="M392" s="204">
        <f t="shared" si="220"/>
        <v>0</v>
      </c>
      <c r="N392" s="204">
        <f t="shared" si="220"/>
        <v>25000</v>
      </c>
    </row>
    <row r="393" spans="1:14" x14ac:dyDescent="0.25">
      <c r="A393" s="106" t="s">
        <v>240</v>
      </c>
      <c r="B393" s="102" t="s">
        <v>19</v>
      </c>
      <c r="C393" s="104" t="s">
        <v>19</v>
      </c>
      <c r="D393" s="109" t="s">
        <v>349</v>
      </c>
      <c r="E393" s="104" t="s">
        <v>239</v>
      </c>
      <c r="F393" s="149">
        <f>SUM(Лист1!G192)</f>
        <v>25000</v>
      </c>
      <c r="G393" s="149">
        <f>SUM(Лист1!H192)</f>
        <v>0</v>
      </c>
      <c r="H393" s="149">
        <f t="shared" si="190"/>
        <v>25000</v>
      </c>
      <c r="I393" s="149">
        <f>SUM(Лист1!J192)</f>
        <v>25000</v>
      </c>
      <c r="J393" s="149">
        <f>SUM(Лист1!K192)</f>
        <v>0</v>
      </c>
      <c r="K393" s="149">
        <f t="shared" si="191"/>
        <v>25000</v>
      </c>
      <c r="L393" s="149">
        <f>SUM(Лист1!M192)</f>
        <v>25000</v>
      </c>
      <c r="M393" s="149">
        <f>SUM(Лист1!N192)</f>
        <v>0</v>
      </c>
      <c r="N393" s="343">
        <f t="shared" si="192"/>
        <v>25000</v>
      </c>
    </row>
    <row r="394" spans="1:14" ht="26.25" x14ac:dyDescent="0.25">
      <c r="A394" s="112" t="s">
        <v>195</v>
      </c>
      <c r="B394" s="102" t="s">
        <v>19</v>
      </c>
      <c r="C394" s="104" t="s">
        <v>19</v>
      </c>
      <c r="D394" s="109" t="s">
        <v>338</v>
      </c>
      <c r="E394" s="108" t="s">
        <v>7</v>
      </c>
      <c r="F394" s="203">
        <f t="shared" ref="F394:N394" si="221">SUM(F395)</f>
        <v>1199520</v>
      </c>
      <c r="G394" s="203">
        <f t="shared" si="221"/>
        <v>0</v>
      </c>
      <c r="H394" s="203">
        <f t="shared" si="221"/>
        <v>1199520</v>
      </c>
      <c r="I394" s="203">
        <f t="shared" si="221"/>
        <v>1199479.5699999998</v>
      </c>
      <c r="J394" s="203">
        <f t="shared" si="221"/>
        <v>0</v>
      </c>
      <c r="K394" s="203">
        <f t="shared" si="221"/>
        <v>1199479.5699999998</v>
      </c>
      <c r="L394" s="203">
        <f t="shared" si="221"/>
        <v>1199250</v>
      </c>
      <c r="M394" s="203">
        <f t="shared" si="221"/>
        <v>0</v>
      </c>
      <c r="N394" s="203">
        <f t="shared" si="221"/>
        <v>1199250</v>
      </c>
    </row>
    <row r="395" spans="1:14" ht="23.25" x14ac:dyDescent="0.25">
      <c r="A395" s="141" t="s">
        <v>292</v>
      </c>
      <c r="B395" s="102" t="s">
        <v>19</v>
      </c>
      <c r="C395" s="104" t="s">
        <v>19</v>
      </c>
      <c r="D395" s="109" t="s">
        <v>338</v>
      </c>
      <c r="E395" s="108" t="s">
        <v>16</v>
      </c>
      <c r="F395" s="203">
        <f t="shared" ref="F395:N395" si="222">SUM(F396:F397)</f>
        <v>1199520</v>
      </c>
      <c r="G395" s="203">
        <f t="shared" si="222"/>
        <v>0</v>
      </c>
      <c r="H395" s="203">
        <f t="shared" si="222"/>
        <v>1199520</v>
      </c>
      <c r="I395" s="203">
        <f t="shared" si="222"/>
        <v>1199479.5699999998</v>
      </c>
      <c r="J395" s="203">
        <f t="shared" si="222"/>
        <v>0</v>
      </c>
      <c r="K395" s="203">
        <f t="shared" si="222"/>
        <v>1199479.5699999998</v>
      </c>
      <c r="L395" s="203">
        <f t="shared" si="222"/>
        <v>1199250</v>
      </c>
      <c r="M395" s="203">
        <f t="shared" si="222"/>
        <v>0</v>
      </c>
      <c r="N395" s="203">
        <f t="shared" si="222"/>
        <v>1199250</v>
      </c>
    </row>
    <row r="396" spans="1:14" x14ac:dyDescent="0.25">
      <c r="A396" s="107" t="s">
        <v>131</v>
      </c>
      <c r="B396" s="102" t="s">
        <v>19</v>
      </c>
      <c r="C396" s="103" t="s">
        <v>19</v>
      </c>
      <c r="D396" s="109" t="s">
        <v>338</v>
      </c>
      <c r="E396" s="102" t="s">
        <v>130</v>
      </c>
      <c r="F396" s="203">
        <f>SUM(Лист1!G111)</f>
        <v>855400</v>
      </c>
      <c r="G396" s="203">
        <f>SUM(Лист1!H111)</f>
        <v>0</v>
      </c>
      <c r="H396" s="149">
        <f t="shared" si="190"/>
        <v>855400</v>
      </c>
      <c r="I396" s="203">
        <f>SUM(Лист1!J111)</f>
        <v>855359.57</v>
      </c>
      <c r="J396" s="203">
        <f>SUM(Лист1!K111)</f>
        <v>0</v>
      </c>
      <c r="K396" s="149">
        <f t="shared" si="191"/>
        <v>855359.57</v>
      </c>
      <c r="L396" s="203">
        <f>SUM(Лист1!M111)</f>
        <v>855130</v>
      </c>
      <c r="M396" s="203">
        <f>SUM(Лист1!N111)</f>
        <v>0</v>
      </c>
      <c r="N396" s="343">
        <f t="shared" si="192"/>
        <v>855130</v>
      </c>
    </row>
    <row r="397" spans="1:14" x14ac:dyDescent="0.25">
      <c r="A397" s="141" t="s">
        <v>133</v>
      </c>
      <c r="B397" s="155" t="s">
        <v>19</v>
      </c>
      <c r="C397" s="156" t="s">
        <v>19</v>
      </c>
      <c r="D397" s="109" t="s">
        <v>338</v>
      </c>
      <c r="E397" s="155" t="s">
        <v>132</v>
      </c>
      <c r="F397" s="203">
        <f>SUM(Лист1!G112)</f>
        <v>344120</v>
      </c>
      <c r="G397" s="203">
        <f>SUM(Лист1!H112)</f>
        <v>0</v>
      </c>
      <c r="H397" s="149">
        <f t="shared" si="190"/>
        <v>344120</v>
      </c>
      <c r="I397" s="203">
        <f>SUM(Лист1!J112)</f>
        <v>344120</v>
      </c>
      <c r="J397" s="203">
        <f>SUM(Лист1!K112)</f>
        <v>0</v>
      </c>
      <c r="K397" s="149">
        <f t="shared" si="191"/>
        <v>344120</v>
      </c>
      <c r="L397" s="203">
        <f>SUM(Лист1!M112)</f>
        <v>344120</v>
      </c>
      <c r="M397" s="203">
        <f>SUM(Лист1!N112)</f>
        <v>0</v>
      </c>
      <c r="N397" s="343">
        <f t="shared" si="192"/>
        <v>344120</v>
      </c>
    </row>
    <row r="398" spans="1:14" ht="15.75" x14ac:dyDescent="0.25">
      <c r="A398" s="105" t="s">
        <v>25</v>
      </c>
      <c r="B398" s="121" t="s">
        <v>19</v>
      </c>
      <c r="C398" s="124" t="s">
        <v>26</v>
      </c>
      <c r="D398" s="122" t="s">
        <v>106</v>
      </c>
      <c r="E398" s="124" t="s">
        <v>7</v>
      </c>
      <c r="F398" s="194">
        <f>SUM(F399+F404+F413+F419+F416)</f>
        <v>63222505.769999996</v>
      </c>
      <c r="G398" s="194">
        <f>SUM(G399+G404+G413+G419+G416)</f>
        <v>405256.88</v>
      </c>
      <c r="H398" s="194">
        <f>SUM(H399+H404+H413+H419+H416)</f>
        <v>63627762.649999991</v>
      </c>
      <c r="I398" s="194">
        <f t="shared" ref="I398:N398" si="223">SUM(I399+I404+I413)</f>
        <v>62918675</v>
      </c>
      <c r="J398" s="194">
        <f t="shared" si="223"/>
        <v>0</v>
      </c>
      <c r="K398" s="194">
        <f t="shared" si="223"/>
        <v>62918675</v>
      </c>
      <c r="L398" s="194">
        <f t="shared" si="223"/>
        <v>66286011</v>
      </c>
      <c r="M398" s="194">
        <f t="shared" si="223"/>
        <v>0</v>
      </c>
      <c r="N398" s="194">
        <f t="shared" si="223"/>
        <v>66286011</v>
      </c>
    </row>
    <row r="399" spans="1:14" ht="26.25" x14ac:dyDescent="0.25">
      <c r="A399" s="113" t="s">
        <v>27</v>
      </c>
      <c r="B399" s="108" t="s">
        <v>19</v>
      </c>
      <c r="C399" s="108" t="s">
        <v>26</v>
      </c>
      <c r="D399" s="144" t="s">
        <v>339</v>
      </c>
      <c r="E399" s="108" t="s">
        <v>7</v>
      </c>
      <c r="F399" s="149">
        <f t="shared" ref="F399:N399" si="224">SUM(F400+F402)</f>
        <v>2550813.5299999998</v>
      </c>
      <c r="G399" s="149">
        <f t="shared" si="224"/>
        <v>6845.05</v>
      </c>
      <c r="H399" s="149">
        <f t="shared" si="224"/>
        <v>2557658.5799999996</v>
      </c>
      <c r="I399" s="149">
        <f t="shared" si="224"/>
        <v>2627260</v>
      </c>
      <c r="J399" s="149">
        <f t="shared" si="224"/>
        <v>0</v>
      </c>
      <c r="K399" s="149">
        <f t="shared" si="224"/>
        <v>2627260</v>
      </c>
      <c r="L399" s="149">
        <f t="shared" si="224"/>
        <v>2754660</v>
      </c>
      <c r="M399" s="149">
        <f t="shared" si="224"/>
        <v>0</v>
      </c>
      <c r="N399" s="149">
        <f t="shared" si="224"/>
        <v>2754660</v>
      </c>
    </row>
    <row r="400" spans="1:14" ht="34.5" x14ac:dyDescent="0.25">
      <c r="A400" s="106" t="s">
        <v>28</v>
      </c>
      <c r="B400" s="108" t="s">
        <v>19</v>
      </c>
      <c r="C400" s="108" t="s">
        <v>26</v>
      </c>
      <c r="D400" s="109" t="s">
        <v>339</v>
      </c>
      <c r="E400" s="108" t="s">
        <v>29</v>
      </c>
      <c r="F400" s="149">
        <f t="shared" ref="F400:N400" si="225">SUM(F401)</f>
        <v>2505556</v>
      </c>
      <c r="G400" s="149">
        <f t="shared" si="225"/>
        <v>6845.05</v>
      </c>
      <c r="H400" s="149">
        <f t="shared" si="225"/>
        <v>2512401.0499999998</v>
      </c>
      <c r="I400" s="149">
        <f t="shared" si="225"/>
        <v>2582060</v>
      </c>
      <c r="J400" s="149">
        <f t="shared" si="225"/>
        <v>0</v>
      </c>
      <c r="K400" s="149">
        <f t="shared" si="225"/>
        <v>2582060</v>
      </c>
      <c r="L400" s="149">
        <f t="shared" si="225"/>
        <v>2709460</v>
      </c>
      <c r="M400" s="149">
        <f t="shared" si="225"/>
        <v>0</v>
      </c>
      <c r="N400" s="149">
        <f t="shared" si="225"/>
        <v>2709460</v>
      </c>
    </row>
    <row r="401" spans="1:14" x14ac:dyDescent="0.25">
      <c r="A401" s="106" t="s">
        <v>30</v>
      </c>
      <c r="B401" s="108" t="s">
        <v>19</v>
      </c>
      <c r="C401" s="108" t="s">
        <v>26</v>
      </c>
      <c r="D401" s="109" t="s">
        <v>339</v>
      </c>
      <c r="E401" s="108" t="s">
        <v>31</v>
      </c>
      <c r="F401" s="149">
        <f>SUM(Лист1!G116)</f>
        <v>2505556</v>
      </c>
      <c r="G401" s="149">
        <f>SUM(Лист1!H116)</f>
        <v>6845.05</v>
      </c>
      <c r="H401" s="149">
        <f t="shared" si="190"/>
        <v>2512401.0499999998</v>
      </c>
      <c r="I401" s="149">
        <f>SUM(Лист1!J116)</f>
        <v>2582060</v>
      </c>
      <c r="J401" s="149">
        <f>SUM(Лист1!K116)</f>
        <v>0</v>
      </c>
      <c r="K401" s="149">
        <f t="shared" si="191"/>
        <v>2582060</v>
      </c>
      <c r="L401" s="149">
        <f>SUM(Лист1!M116)</f>
        <v>2709460</v>
      </c>
      <c r="M401" s="149">
        <f>SUM(Лист1!N116)</f>
        <v>0</v>
      </c>
      <c r="N401" s="343">
        <f t="shared" si="192"/>
        <v>2709460</v>
      </c>
    </row>
    <row r="402" spans="1:14" x14ac:dyDescent="0.25">
      <c r="A402" s="106" t="s">
        <v>11</v>
      </c>
      <c r="B402" s="108" t="s">
        <v>19</v>
      </c>
      <c r="C402" s="108" t="s">
        <v>26</v>
      </c>
      <c r="D402" s="109" t="s">
        <v>339</v>
      </c>
      <c r="E402" s="108" t="s">
        <v>12</v>
      </c>
      <c r="F402" s="149">
        <f t="shared" ref="F402:N402" si="226">SUM(F403)</f>
        <v>45257.53</v>
      </c>
      <c r="G402" s="149">
        <f t="shared" si="226"/>
        <v>0</v>
      </c>
      <c r="H402" s="149">
        <f t="shared" si="226"/>
        <v>45257.53</v>
      </c>
      <c r="I402" s="149">
        <f t="shared" si="226"/>
        <v>45200</v>
      </c>
      <c r="J402" s="149">
        <f t="shared" si="226"/>
        <v>0</v>
      </c>
      <c r="K402" s="149">
        <f t="shared" si="226"/>
        <v>45200</v>
      </c>
      <c r="L402" s="149">
        <f t="shared" si="226"/>
        <v>45200</v>
      </c>
      <c r="M402" s="149">
        <f t="shared" si="226"/>
        <v>0</v>
      </c>
      <c r="N402" s="149">
        <f t="shared" si="226"/>
        <v>45200</v>
      </c>
    </row>
    <row r="403" spans="1:14" ht="23.25" x14ac:dyDescent="0.25">
      <c r="A403" s="106" t="s">
        <v>140</v>
      </c>
      <c r="B403" s="108" t="s">
        <v>19</v>
      </c>
      <c r="C403" s="108" t="s">
        <v>26</v>
      </c>
      <c r="D403" s="109" t="s">
        <v>339</v>
      </c>
      <c r="E403" s="108" t="s">
        <v>14</v>
      </c>
      <c r="F403" s="149">
        <f>SUM(Лист1!G118)</f>
        <v>45257.53</v>
      </c>
      <c r="G403" s="149">
        <f>SUM(Лист1!H118)</f>
        <v>0</v>
      </c>
      <c r="H403" s="149">
        <f t="shared" si="190"/>
        <v>45257.53</v>
      </c>
      <c r="I403" s="149">
        <f>SUM(Лист1!J118)</f>
        <v>45200</v>
      </c>
      <c r="J403" s="149">
        <f>SUM(Лист1!K118)</f>
        <v>0</v>
      </c>
      <c r="K403" s="149">
        <f t="shared" si="191"/>
        <v>45200</v>
      </c>
      <c r="L403" s="149">
        <f>SUM(Лист1!M118)</f>
        <v>45200</v>
      </c>
      <c r="M403" s="149">
        <f>SUM(Лист1!N118)</f>
        <v>0</v>
      </c>
      <c r="N403" s="343">
        <f t="shared" si="192"/>
        <v>45200</v>
      </c>
    </row>
    <row r="404" spans="1:14" ht="26.25" x14ac:dyDescent="0.25">
      <c r="A404" s="112" t="s">
        <v>161</v>
      </c>
      <c r="B404" s="102" t="s">
        <v>19</v>
      </c>
      <c r="C404" s="104" t="s">
        <v>26</v>
      </c>
      <c r="D404" s="144" t="s">
        <v>340</v>
      </c>
      <c r="E404" s="102" t="s">
        <v>7</v>
      </c>
      <c r="F404" s="149">
        <f t="shared" ref="F404:N404" si="227">SUM(F405+F407+F411+F409)</f>
        <v>60510802.5</v>
      </c>
      <c r="G404" s="149">
        <f t="shared" si="227"/>
        <v>338900</v>
      </c>
      <c r="H404" s="149">
        <f t="shared" si="227"/>
        <v>60849702.5</v>
      </c>
      <c r="I404" s="149">
        <f t="shared" si="227"/>
        <v>60291415</v>
      </c>
      <c r="J404" s="149">
        <f t="shared" si="227"/>
        <v>0</v>
      </c>
      <c r="K404" s="149">
        <f t="shared" si="227"/>
        <v>60291415</v>
      </c>
      <c r="L404" s="149">
        <f t="shared" si="227"/>
        <v>63531351</v>
      </c>
      <c r="M404" s="149">
        <f t="shared" si="227"/>
        <v>0</v>
      </c>
      <c r="N404" s="149">
        <f t="shared" si="227"/>
        <v>63531351</v>
      </c>
    </row>
    <row r="405" spans="1:14" ht="36.6" customHeight="1" x14ac:dyDescent="0.25">
      <c r="A405" s="106" t="s">
        <v>28</v>
      </c>
      <c r="B405" s="108" t="s">
        <v>19</v>
      </c>
      <c r="C405" s="108" t="s">
        <v>26</v>
      </c>
      <c r="D405" s="144" t="s">
        <v>340</v>
      </c>
      <c r="E405" s="102" t="s">
        <v>29</v>
      </c>
      <c r="F405" s="149">
        <f t="shared" ref="F405:N405" si="228">SUM(F406)</f>
        <v>57116008.640000001</v>
      </c>
      <c r="G405" s="149">
        <f t="shared" si="228"/>
        <v>347692.03</v>
      </c>
      <c r="H405" s="149">
        <f t="shared" si="228"/>
        <v>57463700.670000002</v>
      </c>
      <c r="I405" s="149">
        <f t="shared" si="228"/>
        <v>59227420</v>
      </c>
      <c r="J405" s="149">
        <f t="shared" si="228"/>
        <v>0</v>
      </c>
      <c r="K405" s="149">
        <f t="shared" si="228"/>
        <v>59227420</v>
      </c>
      <c r="L405" s="149">
        <f t="shared" si="228"/>
        <v>61130080</v>
      </c>
      <c r="M405" s="149">
        <f t="shared" si="228"/>
        <v>0</v>
      </c>
      <c r="N405" s="149">
        <f t="shared" si="228"/>
        <v>61130080</v>
      </c>
    </row>
    <row r="406" spans="1:14" x14ac:dyDescent="0.25">
      <c r="A406" s="106" t="s">
        <v>32</v>
      </c>
      <c r="B406" s="108" t="s">
        <v>19</v>
      </c>
      <c r="C406" s="108" t="s">
        <v>26</v>
      </c>
      <c r="D406" s="144" t="s">
        <v>340</v>
      </c>
      <c r="E406" s="102" t="s">
        <v>33</v>
      </c>
      <c r="F406" s="149">
        <f>SUM(Лист1!G121)</f>
        <v>57116008.640000001</v>
      </c>
      <c r="G406" s="149">
        <f>SUM(Лист1!H121)</f>
        <v>347692.03</v>
      </c>
      <c r="H406" s="149">
        <f t="shared" si="190"/>
        <v>57463700.670000002</v>
      </c>
      <c r="I406" s="149">
        <f>SUM(Лист1!J121)</f>
        <v>59227420</v>
      </c>
      <c r="J406" s="149">
        <f>SUM(Лист1!K121)</f>
        <v>0</v>
      </c>
      <c r="K406" s="149">
        <f t="shared" si="191"/>
        <v>59227420</v>
      </c>
      <c r="L406" s="149">
        <f>SUM(Лист1!M121)</f>
        <v>61130080</v>
      </c>
      <c r="M406" s="149">
        <f>SUM(Лист1!N121)</f>
        <v>0</v>
      </c>
      <c r="N406" s="343">
        <f t="shared" si="192"/>
        <v>61130080</v>
      </c>
    </row>
    <row r="407" spans="1:14" x14ac:dyDescent="0.25">
      <c r="A407" s="106" t="s">
        <v>11</v>
      </c>
      <c r="B407" s="108" t="s">
        <v>19</v>
      </c>
      <c r="C407" s="108" t="s">
        <v>26</v>
      </c>
      <c r="D407" s="144" t="s">
        <v>340</v>
      </c>
      <c r="E407" s="102" t="s">
        <v>12</v>
      </c>
      <c r="F407" s="149">
        <f t="shared" ref="F407:N407" si="229">SUM(F408)</f>
        <v>3170695.25</v>
      </c>
      <c r="G407" s="149">
        <f t="shared" si="229"/>
        <v>0</v>
      </c>
      <c r="H407" s="149">
        <f t="shared" si="229"/>
        <v>3170695.25</v>
      </c>
      <c r="I407" s="149">
        <f t="shared" si="229"/>
        <v>881495</v>
      </c>
      <c r="J407" s="149">
        <f t="shared" si="229"/>
        <v>0</v>
      </c>
      <c r="K407" s="149">
        <f t="shared" si="229"/>
        <v>881495</v>
      </c>
      <c r="L407" s="149">
        <f t="shared" si="229"/>
        <v>2218771</v>
      </c>
      <c r="M407" s="149">
        <f t="shared" si="229"/>
        <v>0</v>
      </c>
      <c r="N407" s="149">
        <f t="shared" si="229"/>
        <v>2218771</v>
      </c>
    </row>
    <row r="408" spans="1:14" ht="23.25" x14ac:dyDescent="0.25">
      <c r="A408" s="106" t="s">
        <v>140</v>
      </c>
      <c r="B408" s="108" t="s">
        <v>19</v>
      </c>
      <c r="C408" s="108" t="s">
        <v>26</v>
      </c>
      <c r="D408" s="144" t="s">
        <v>340</v>
      </c>
      <c r="E408" s="102" t="s">
        <v>14</v>
      </c>
      <c r="F408" s="149">
        <f>SUM(Лист1!G123)</f>
        <v>3170695.25</v>
      </c>
      <c r="G408" s="149">
        <f>SUM(Лист1!H123)</f>
        <v>0</v>
      </c>
      <c r="H408" s="149">
        <f t="shared" si="190"/>
        <v>3170695.25</v>
      </c>
      <c r="I408" s="149">
        <f>SUM(Лист1!J123)</f>
        <v>881495</v>
      </c>
      <c r="J408" s="149">
        <f>SUM(Лист1!K123)</f>
        <v>0</v>
      </c>
      <c r="K408" s="149">
        <f t="shared" si="191"/>
        <v>881495</v>
      </c>
      <c r="L408" s="149">
        <f>SUM(Лист1!M123)</f>
        <v>2218771</v>
      </c>
      <c r="M408" s="149">
        <f>SUM(Лист1!N123)</f>
        <v>0</v>
      </c>
      <c r="N408" s="343">
        <f t="shared" si="192"/>
        <v>2218771</v>
      </c>
    </row>
    <row r="409" spans="1:14" x14ac:dyDescent="0.25">
      <c r="A409" s="270" t="s">
        <v>85</v>
      </c>
      <c r="B409" s="108" t="s">
        <v>19</v>
      </c>
      <c r="C409" s="108" t="s">
        <v>26</v>
      </c>
      <c r="D409" s="144" t="s">
        <v>340</v>
      </c>
      <c r="E409" s="102" t="s">
        <v>76</v>
      </c>
      <c r="F409" s="149">
        <f>SUM(Лист1!G124)</f>
        <v>131000</v>
      </c>
      <c r="G409" s="149">
        <f>SUM(Лист1!H124)</f>
        <v>0</v>
      </c>
      <c r="H409" s="149">
        <f>SUM(Лист1!I124)</f>
        <v>131000</v>
      </c>
      <c r="I409" s="149">
        <f>SUM(Лист1!J124)</f>
        <v>90000</v>
      </c>
      <c r="J409" s="149">
        <f>SUM(Лист1!K124)</f>
        <v>0</v>
      </c>
      <c r="K409" s="149">
        <f>SUM(Лист1!L124)</f>
        <v>90000</v>
      </c>
      <c r="L409" s="149">
        <f>SUM(Лист1!M124)</f>
        <v>90000</v>
      </c>
      <c r="M409" s="149">
        <f>SUM(Лист1!N124)</f>
        <v>0</v>
      </c>
      <c r="N409" s="149">
        <f>SUM(Лист1!O124)</f>
        <v>90000</v>
      </c>
    </row>
    <row r="410" spans="1:14" x14ac:dyDescent="0.25">
      <c r="A410" s="270" t="s">
        <v>259</v>
      </c>
      <c r="B410" s="108" t="s">
        <v>19</v>
      </c>
      <c r="C410" s="108" t="s">
        <v>26</v>
      </c>
      <c r="D410" s="144" t="s">
        <v>340</v>
      </c>
      <c r="E410" s="102" t="s">
        <v>260</v>
      </c>
      <c r="F410" s="149">
        <f>SUM(Лист1!G125)</f>
        <v>131000</v>
      </c>
      <c r="G410" s="149">
        <f>SUM(Лист1!H125)</f>
        <v>0</v>
      </c>
      <c r="H410" s="149">
        <f t="shared" si="190"/>
        <v>131000</v>
      </c>
      <c r="I410" s="149">
        <f>SUM(Лист1!J125)</f>
        <v>90000</v>
      </c>
      <c r="J410" s="149">
        <f>SUM(Лист1!K125)</f>
        <v>0</v>
      </c>
      <c r="K410" s="149">
        <f t="shared" si="191"/>
        <v>90000</v>
      </c>
      <c r="L410" s="149">
        <f>SUM(Лист1!M125)</f>
        <v>90000</v>
      </c>
      <c r="M410" s="149">
        <f>SUM(Лист1!N125)</f>
        <v>0</v>
      </c>
      <c r="N410" s="343">
        <f t="shared" si="192"/>
        <v>90000</v>
      </c>
    </row>
    <row r="411" spans="1:14" x14ac:dyDescent="0.25">
      <c r="A411" s="106" t="s">
        <v>34</v>
      </c>
      <c r="B411" s="102" t="s">
        <v>19</v>
      </c>
      <c r="C411" s="104" t="s">
        <v>26</v>
      </c>
      <c r="D411" s="144" t="s">
        <v>340</v>
      </c>
      <c r="E411" s="102" t="s">
        <v>35</v>
      </c>
      <c r="F411" s="149">
        <f>SUM(Лист1!G126)</f>
        <v>93098.61</v>
      </c>
      <c r="G411" s="149">
        <f>SUM(Лист1!H126)</f>
        <v>-8792.0300000000007</v>
      </c>
      <c r="H411" s="149">
        <f>SUM(Лист1!I126)</f>
        <v>84306.58</v>
      </c>
      <c r="I411" s="149">
        <f>SUM(Лист1!J126)</f>
        <v>92500</v>
      </c>
      <c r="J411" s="149">
        <f>SUM(Лист1!K126)</f>
        <v>0</v>
      </c>
      <c r="K411" s="149">
        <f>SUM(Лист1!L126)</f>
        <v>92500</v>
      </c>
      <c r="L411" s="149">
        <f>SUM(Лист1!M126)</f>
        <v>92500</v>
      </c>
      <c r="M411" s="149">
        <f>SUM(Лист1!N126)</f>
        <v>0</v>
      </c>
      <c r="N411" s="149">
        <f>SUM(Лист1!O126)</f>
        <v>92500</v>
      </c>
    </row>
    <row r="412" spans="1:14" x14ac:dyDescent="0.25">
      <c r="A412" s="106" t="s">
        <v>122</v>
      </c>
      <c r="B412" s="102" t="s">
        <v>19</v>
      </c>
      <c r="C412" s="104" t="s">
        <v>26</v>
      </c>
      <c r="D412" s="144" t="s">
        <v>340</v>
      </c>
      <c r="E412" s="102" t="s">
        <v>121</v>
      </c>
      <c r="F412" s="149">
        <f>SUM(Лист1!G127)</f>
        <v>93098.61</v>
      </c>
      <c r="G412" s="149">
        <f>SUM(Лист1!H127)</f>
        <v>-8792.0300000000007</v>
      </c>
      <c r="H412" s="149">
        <f t="shared" si="190"/>
        <v>84306.58</v>
      </c>
      <c r="I412" s="149">
        <f>SUM(Лист1!J127)</f>
        <v>92500</v>
      </c>
      <c r="J412" s="149">
        <f>SUM(Лист1!K127)</f>
        <v>0</v>
      </c>
      <c r="K412" s="149">
        <f t="shared" si="191"/>
        <v>92500</v>
      </c>
      <c r="L412" s="149">
        <f>SUM(Лист1!M127)</f>
        <v>92500</v>
      </c>
      <c r="M412" s="149">
        <f>SUM(Лист1!N127)</f>
        <v>0</v>
      </c>
      <c r="N412" s="343">
        <f t="shared" si="192"/>
        <v>92500</v>
      </c>
    </row>
    <row r="413" spans="1:14" ht="19.899999999999999" customHeight="1" x14ac:dyDescent="0.25">
      <c r="A413" s="117" t="s">
        <v>162</v>
      </c>
      <c r="B413" s="127" t="s">
        <v>19</v>
      </c>
      <c r="C413" s="127" t="s">
        <v>26</v>
      </c>
      <c r="D413" s="144" t="s">
        <v>390</v>
      </c>
      <c r="E413" s="127" t="s">
        <v>7</v>
      </c>
      <c r="F413" s="203">
        <f t="shared" ref="F413:L414" si="230">SUM(F414)</f>
        <v>73242.509999999995</v>
      </c>
      <c r="G413" s="203">
        <f t="shared" si="230"/>
        <v>0</v>
      </c>
      <c r="H413" s="204">
        <f t="shared" ref="H413:H415" si="231">SUM(F413+G413)</f>
        <v>73242.509999999995</v>
      </c>
      <c r="I413" s="203">
        <f t="shared" si="230"/>
        <v>0</v>
      </c>
      <c r="J413" s="203"/>
      <c r="K413" s="203">
        <f>SUM(K415)</f>
        <v>0</v>
      </c>
      <c r="L413" s="203">
        <f t="shared" si="230"/>
        <v>0</v>
      </c>
      <c r="M413" s="203"/>
      <c r="N413" s="203"/>
    </row>
    <row r="414" spans="1:14" ht="37.9" customHeight="1" x14ac:dyDescent="0.25">
      <c r="A414" s="106" t="s">
        <v>28</v>
      </c>
      <c r="B414" s="102" t="s">
        <v>19</v>
      </c>
      <c r="C414" s="102" t="s">
        <v>26</v>
      </c>
      <c r="D414" s="144" t="s">
        <v>390</v>
      </c>
      <c r="E414" s="102" t="s">
        <v>29</v>
      </c>
      <c r="F414" s="203">
        <f t="shared" si="230"/>
        <v>73242.509999999995</v>
      </c>
      <c r="G414" s="203">
        <f t="shared" si="230"/>
        <v>0</v>
      </c>
      <c r="H414" s="204">
        <f t="shared" si="231"/>
        <v>73242.509999999995</v>
      </c>
      <c r="I414" s="203">
        <f t="shared" si="230"/>
        <v>0</v>
      </c>
      <c r="J414" s="203"/>
      <c r="K414" s="203">
        <f>SUM(K415)</f>
        <v>0</v>
      </c>
      <c r="L414" s="203">
        <f t="shared" si="230"/>
        <v>0</v>
      </c>
      <c r="M414" s="203"/>
      <c r="N414" s="203"/>
    </row>
    <row r="415" spans="1:14" ht="17.45" customHeight="1" x14ac:dyDescent="0.25">
      <c r="A415" s="106" t="s">
        <v>32</v>
      </c>
      <c r="B415" s="102" t="s">
        <v>19</v>
      </c>
      <c r="C415" s="102" t="s">
        <v>26</v>
      </c>
      <c r="D415" s="144" t="s">
        <v>390</v>
      </c>
      <c r="E415" s="102" t="s">
        <v>33</v>
      </c>
      <c r="F415" s="203">
        <f>SUM(Лист1!G130)</f>
        <v>73242.509999999995</v>
      </c>
      <c r="G415" s="203">
        <f>SUM(Лист1!H130)</f>
        <v>0</v>
      </c>
      <c r="H415" s="204">
        <f t="shared" si="231"/>
        <v>73242.509999999995</v>
      </c>
      <c r="I415" s="203">
        <f>SUM(Лист1!J130)</f>
        <v>0</v>
      </c>
      <c r="J415" s="203"/>
      <c r="K415" s="203">
        <f t="shared" ref="K415:K479" si="232">I415+J415</f>
        <v>0</v>
      </c>
      <c r="L415" s="203">
        <f>SUM(Лист1!M130)</f>
        <v>0</v>
      </c>
      <c r="M415" s="203"/>
      <c r="N415" s="203"/>
    </row>
    <row r="416" spans="1:14" ht="62.45" customHeight="1" x14ac:dyDescent="0.25">
      <c r="A416" s="238" t="s">
        <v>516</v>
      </c>
      <c r="B416" s="250" t="s">
        <v>19</v>
      </c>
      <c r="C416" s="250" t="s">
        <v>26</v>
      </c>
      <c r="D416" s="249" t="s">
        <v>517</v>
      </c>
      <c r="E416" s="250" t="s">
        <v>7</v>
      </c>
      <c r="F416" s="184">
        <f>SUM(F417)</f>
        <v>0</v>
      </c>
      <c r="G416" s="184">
        <f t="shared" ref="G416:G417" si="233">SUM(G417)</f>
        <v>59511.83</v>
      </c>
      <c r="H416" s="204">
        <f t="shared" ref="H416:H418" si="234">SUM(F416+G416)</f>
        <v>59511.83</v>
      </c>
      <c r="I416" s="203"/>
      <c r="J416" s="203"/>
      <c r="K416" s="203"/>
      <c r="L416" s="203"/>
      <c r="M416" s="203"/>
      <c r="N416" s="203"/>
    </row>
    <row r="417" spans="1:14" ht="36.6" customHeight="1" x14ac:dyDescent="0.25">
      <c r="A417" s="252" t="s">
        <v>28</v>
      </c>
      <c r="B417" s="250" t="s">
        <v>19</v>
      </c>
      <c r="C417" s="250" t="s">
        <v>26</v>
      </c>
      <c r="D417" s="249" t="s">
        <v>517</v>
      </c>
      <c r="E417" s="250" t="s">
        <v>29</v>
      </c>
      <c r="F417" s="184">
        <f>SUM(F418)</f>
        <v>0</v>
      </c>
      <c r="G417" s="184">
        <f t="shared" si="233"/>
        <v>59511.83</v>
      </c>
      <c r="H417" s="204">
        <f t="shared" si="234"/>
        <v>59511.83</v>
      </c>
      <c r="I417" s="203"/>
      <c r="J417" s="203"/>
      <c r="K417" s="203"/>
      <c r="L417" s="203"/>
      <c r="M417" s="203"/>
      <c r="N417" s="203"/>
    </row>
    <row r="418" spans="1:14" ht="17.45" customHeight="1" x14ac:dyDescent="0.25">
      <c r="A418" s="258" t="s">
        <v>134</v>
      </c>
      <c r="B418" s="250" t="s">
        <v>19</v>
      </c>
      <c r="C418" s="250" t="s">
        <v>26</v>
      </c>
      <c r="D418" s="249" t="s">
        <v>517</v>
      </c>
      <c r="E418" s="250" t="s">
        <v>31</v>
      </c>
      <c r="F418" s="184">
        <f>SUBTOTAL(9,Лист1!G133)</f>
        <v>0</v>
      </c>
      <c r="G418" s="184">
        <f>SUBTOTAL(9,Лист1!H133)</f>
        <v>59511.83</v>
      </c>
      <c r="H418" s="204">
        <f t="shared" si="234"/>
        <v>59511.83</v>
      </c>
      <c r="I418" s="203"/>
      <c r="J418" s="203"/>
      <c r="K418" s="203"/>
      <c r="L418" s="203"/>
      <c r="M418" s="203"/>
      <c r="N418" s="203"/>
    </row>
    <row r="419" spans="1:14" ht="39" x14ac:dyDescent="0.25">
      <c r="A419" s="238" t="s">
        <v>496</v>
      </c>
      <c r="B419" s="250" t="s">
        <v>19</v>
      </c>
      <c r="C419" s="250" t="s">
        <v>26</v>
      </c>
      <c r="D419" s="249">
        <v>7000055490</v>
      </c>
      <c r="E419" s="251" t="s">
        <v>7</v>
      </c>
      <c r="F419" s="184">
        <f>SUM(F420)</f>
        <v>87647.23</v>
      </c>
      <c r="G419" s="184">
        <f t="shared" ref="G419:G420" si="235">SUM(G420)</f>
        <v>0</v>
      </c>
      <c r="H419" s="204">
        <f t="shared" ref="H419:H421" si="236">SUM(F419+G419)</f>
        <v>87647.23</v>
      </c>
      <c r="I419" s="203"/>
      <c r="J419" s="203"/>
      <c r="K419" s="203"/>
      <c r="L419" s="203"/>
      <c r="M419" s="203"/>
      <c r="N419" s="203"/>
    </row>
    <row r="420" spans="1:14" ht="43.5" x14ac:dyDescent="0.25">
      <c r="A420" s="252" t="s">
        <v>28</v>
      </c>
      <c r="B420" s="155" t="s">
        <v>19</v>
      </c>
      <c r="C420" s="155" t="s">
        <v>26</v>
      </c>
      <c r="D420" s="249">
        <v>7000055490</v>
      </c>
      <c r="E420" s="155" t="s">
        <v>29</v>
      </c>
      <c r="F420" s="184">
        <f>SUM(F421)</f>
        <v>87647.23</v>
      </c>
      <c r="G420" s="184">
        <f t="shared" si="235"/>
        <v>0</v>
      </c>
      <c r="H420" s="204">
        <f t="shared" si="236"/>
        <v>87647.23</v>
      </c>
      <c r="I420" s="203"/>
      <c r="J420" s="203"/>
      <c r="K420" s="203"/>
      <c r="L420" s="203"/>
      <c r="M420" s="203"/>
      <c r="N420" s="203"/>
    </row>
    <row r="421" spans="1:14" ht="22.5" x14ac:dyDescent="0.25">
      <c r="A421" s="258" t="s">
        <v>134</v>
      </c>
      <c r="B421" s="155" t="s">
        <v>19</v>
      </c>
      <c r="C421" s="155" t="s">
        <v>26</v>
      </c>
      <c r="D421" s="249">
        <v>7000055490</v>
      </c>
      <c r="E421" s="155" t="s">
        <v>31</v>
      </c>
      <c r="F421" s="184">
        <f>SUBTOTAL(9,Лист1!G136)</f>
        <v>87647.23</v>
      </c>
      <c r="G421" s="184">
        <f>SUBTOTAL(9,Лист1!H136)</f>
        <v>0</v>
      </c>
      <c r="H421" s="204">
        <f t="shared" si="236"/>
        <v>87647.23</v>
      </c>
      <c r="I421" s="203"/>
      <c r="J421" s="203"/>
      <c r="K421" s="203"/>
      <c r="L421" s="203"/>
      <c r="M421" s="203"/>
      <c r="N421" s="203"/>
    </row>
    <row r="422" spans="1:14" ht="18" x14ac:dyDescent="0.25">
      <c r="A422" s="128" t="s">
        <v>151</v>
      </c>
      <c r="B422" s="161" t="s">
        <v>58</v>
      </c>
      <c r="C422" s="162" t="s">
        <v>6</v>
      </c>
      <c r="D422" s="162" t="s">
        <v>106</v>
      </c>
      <c r="E422" s="162" t="s">
        <v>7</v>
      </c>
      <c r="F422" s="194">
        <f t="shared" ref="F422:N422" si="237">SUM(F423+F472+F465)</f>
        <v>67036705.560000002</v>
      </c>
      <c r="G422" s="194">
        <f t="shared" si="237"/>
        <v>69025.81</v>
      </c>
      <c r="H422" s="194">
        <f t="shared" si="237"/>
        <v>67105731.369999997</v>
      </c>
      <c r="I422" s="194">
        <f t="shared" si="237"/>
        <v>94276735.960000008</v>
      </c>
      <c r="J422" s="194">
        <f t="shared" si="237"/>
        <v>0</v>
      </c>
      <c r="K422" s="194">
        <f t="shared" si="237"/>
        <v>94276735.960000008</v>
      </c>
      <c r="L422" s="194">
        <f t="shared" si="237"/>
        <v>170284798.51999998</v>
      </c>
      <c r="M422" s="194">
        <f t="shared" si="237"/>
        <v>0</v>
      </c>
      <c r="N422" s="194">
        <f t="shared" si="237"/>
        <v>170284798.51999998</v>
      </c>
    </row>
    <row r="423" spans="1:14" x14ac:dyDescent="0.25">
      <c r="A423" s="105" t="s">
        <v>59</v>
      </c>
      <c r="B423" s="129" t="s">
        <v>58</v>
      </c>
      <c r="C423" s="129" t="s">
        <v>21</v>
      </c>
      <c r="D423" s="132" t="s">
        <v>106</v>
      </c>
      <c r="E423" s="133" t="s">
        <v>7</v>
      </c>
      <c r="F423" s="194">
        <f>SUM(F432+F435+F453+F441+F438+F456+F444+F447+F450+F427+F462+F424+F459)</f>
        <v>48140824.359999999</v>
      </c>
      <c r="G423" s="194">
        <f t="shared" ref="G423:H423" si="238">SUM(G432+G435+G453+G441+G438+G456+G444+G447+G450+G427+G462+G424+G459)</f>
        <v>0</v>
      </c>
      <c r="H423" s="194">
        <f t="shared" si="238"/>
        <v>48140824.359999999</v>
      </c>
      <c r="I423" s="194">
        <f t="shared" ref="I423:N423" si="239">SUM(I432+I435+I453+I441+I438+I456+I444+I447+I450+I427)</f>
        <v>76989407.960000008</v>
      </c>
      <c r="J423" s="194">
        <f t="shared" si="239"/>
        <v>0</v>
      </c>
      <c r="K423" s="194">
        <f t="shared" si="239"/>
        <v>76989407.960000008</v>
      </c>
      <c r="L423" s="194">
        <f t="shared" si="239"/>
        <v>152413788.51999998</v>
      </c>
      <c r="M423" s="194">
        <f t="shared" si="239"/>
        <v>0</v>
      </c>
      <c r="N423" s="194">
        <f t="shared" si="239"/>
        <v>152413788.51999998</v>
      </c>
    </row>
    <row r="424" spans="1:14" ht="26.25" x14ac:dyDescent="0.25">
      <c r="A424" s="238" t="s">
        <v>450</v>
      </c>
      <c r="B424" s="250" t="s">
        <v>58</v>
      </c>
      <c r="C424" s="249" t="s">
        <v>21</v>
      </c>
      <c r="D424" s="249" t="s">
        <v>449</v>
      </c>
      <c r="E424" s="171" t="s">
        <v>7</v>
      </c>
      <c r="F424" s="203">
        <f t="shared" ref="F424:G425" si="240">SUM(F425)</f>
        <v>689456.36</v>
      </c>
      <c r="G424" s="203">
        <f t="shared" si="240"/>
        <v>0</v>
      </c>
      <c r="H424" s="204">
        <f t="shared" ref="H424:H426" si="241">SUM(F424+G424)</f>
        <v>689456.36</v>
      </c>
      <c r="I424" s="194"/>
      <c r="J424" s="194"/>
      <c r="K424" s="194"/>
      <c r="L424" s="194"/>
      <c r="M424" s="194"/>
      <c r="N424" s="194"/>
    </row>
    <row r="425" spans="1:14" ht="22.5" x14ac:dyDescent="0.25">
      <c r="A425" s="114" t="s">
        <v>71</v>
      </c>
      <c r="B425" s="250" t="s">
        <v>58</v>
      </c>
      <c r="C425" s="249" t="s">
        <v>21</v>
      </c>
      <c r="D425" s="249" t="s">
        <v>449</v>
      </c>
      <c r="E425" s="144">
        <v>400</v>
      </c>
      <c r="F425" s="203">
        <f t="shared" si="240"/>
        <v>689456.36</v>
      </c>
      <c r="G425" s="203">
        <f t="shared" si="240"/>
        <v>0</v>
      </c>
      <c r="H425" s="204">
        <f t="shared" si="241"/>
        <v>689456.36</v>
      </c>
      <c r="I425" s="194"/>
      <c r="J425" s="194"/>
      <c r="K425" s="194"/>
      <c r="L425" s="194"/>
      <c r="M425" s="194"/>
      <c r="N425" s="194"/>
    </row>
    <row r="426" spans="1:14" x14ac:dyDescent="0.25">
      <c r="A426" s="106" t="s">
        <v>73</v>
      </c>
      <c r="B426" s="135" t="s">
        <v>58</v>
      </c>
      <c r="C426" s="127" t="s">
        <v>21</v>
      </c>
      <c r="D426" s="249" t="s">
        <v>449</v>
      </c>
      <c r="E426" s="144">
        <v>410</v>
      </c>
      <c r="F426" s="203">
        <f>SUBTOTAL(9,Лист1!G503)</f>
        <v>689456.36</v>
      </c>
      <c r="G426" s="203">
        <f>SUBTOTAL(9,Лист1!H503)</f>
        <v>0</v>
      </c>
      <c r="H426" s="204">
        <f t="shared" si="241"/>
        <v>689456.36</v>
      </c>
      <c r="I426" s="194"/>
      <c r="J426" s="194"/>
      <c r="K426" s="194"/>
      <c r="L426" s="194"/>
      <c r="M426" s="194"/>
      <c r="N426" s="194"/>
    </row>
    <row r="427" spans="1:14" ht="77.25" x14ac:dyDescent="0.25">
      <c r="A427" s="238" t="s">
        <v>389</v>
      </c>
      <c r="B427" s="250" t="s">
        <v>58</v>
      </c>
      <c r="C427" s="249" t="s">
        <v>21</v>
      </c>
      <c r="D427" s="249" t="s">
        <v>416</v>
      </c>
      <c r="E427" s="171" t="s">
        <v>7</v>
      </c>
      <c r="F427" s="202">
        <f t="shared" ref="F427:N428" si="242">SUM(F428)</f>
        <v>0</v>
      </c>
      <c r="G427" s="202">
        <f t="shared" si="242"/>
        <v>0</v>
      </c>
      <c r="H427" s="202">
        <f t="shared" si="242"/>
        <v>0</v>
      </c>
      <c r="I427" s="202">
        <f t="shared" si="242"/>
        <v>36213195.960000001</v>
      </c>
      <c r="J427" s="202">
        <f t="shared" si="242"/>
        <v>0</v>
      </c>
      <c r="K427" s="202">
        <f t="shared" si="242"/>
        <v>36213195.960000001</v>
      </c>
      <c r="L427" s="202">
        <f t="shared" si="242"/>
        <v>102084676.77</v>
      </c>
      <c r="M427" s="202">
        <f t="shared" si="242"/>
        <v>0</v>
      </c>
      <c r="N427" s="202">
        <f t="shared" si="242"/>
        <v>102084676.77</v>
      </c>
    </row>
    <row r="428" spans="1:14" ht="22.5" x14ac:dyDescent="0.25">
      <c r="A428" s="114" t="s">
        <v>71</v>
      </c>
      <c r="B428" s="250" t="s">
        <v>58</v>
      </c>
      <c r="C428" s="249" t="s">
        <v>21</v>
      </c>
      <c r="D428" s="249" t="s">
        <v>416</v>
      </c>
      <c r="E428" s="144">
        <v>400</v>
      </c>
      <c r="F428" s="203">
        <f t="shared" si="242"/>
        <v>0</v>
      </c>
      <c r="G428" s="203">
        <f t="shared" si="242"/>
        <v>0</v>
      </c>
      <c r="H428" s="203">
        <f t="shared" si="242"/>
        <v>0</v>
      </c>
      <c r="I428" s="203">
        <f t="shared" si="242"/>
        <v>36213195.960000001</v>
      </c>
      <c r="J428" s="203">
        <f t="shared" si="242"/>
        <v>0</v>
      </c>
      <c r="K428" s="203">
        <f t="shared" si="242"/>
        <v>36213195.960000001</v>
      </c>
      <c r="L428" s="203">
        <f t="shared" si="242"/>
        <v>102084676.77</v>
      </c>
      <c r="M428" s="203">
        <f t="shared" si="242"/>
        <v>0</v>
      </c>
      <c r="N428" s="203">
        <f t="shared" si="242"/>
        <v>102084676.77</v>
      </c>
    </row>
    <row r="429" spans="1:14" x14ac:dyDescent="0.25">
      <c r="A429" s="106" t="s">
        <v>73</v>
      </c>
      <c r="B429" s="135" t="s">
        <v>58</v>
      </c>
      <c r="C429" s="127" t="s">
        <v>21</v>
      </c>
      <c r="D429" s="249" t="s">
        <v>416</v>
      </c>
      <c r="E429" s="144">
        <v>410</v>
      </c>
      <c r="F429" s="203">
        <f>SUM(F431)</f>
        <v>0</v>
      </c>
      <c r="G429" s="203">
        <f>SUM(G431)</f>
        <v>0</v>
      </c>
      <c r="H429" s="149">
        <f t="shared" ref="H429:H500" si="243">F429+G429</f>
        <v>0</v>
      </c>
      <c r="I429" s="203">
        <f t="shared" ref="I429:N429" si="244">SUM(I431)</f>
        <v>36213195.960000001</v>
      </c>
      <c r="J429" s="203">
        <f t="shared" si="244"/>
        <v>0</v>
      </c>
      <c r="K429" s="203">
        <f t="shared" si="244"/>
        <v>36213195.960000001</v>
      </c>
      <c r="L429" s="203">
        <f t="shared" si="244"/>
        <v>102084676.77</v>
      </c>
      <c r="M429" s="203">
        <f t="shared" si="244"/>
        <v>0</v>
      </c>
      <c r="N429" s="203">
        <f t="shared" si="244"/>
        <v>102084676.77</v>
      </c>
    </row>
    <row r="430" spans="1:14" x14ac:dyDescent="0.25">
      <c r="A430" s="106" t="s">
        <v>185</v>
      </c>
      <c r="B430" s="250"/>
      <c r="C430" s="249"/>
      <c r="D430" s="249"/>
      <c r="E430" s="144"/>
      <c r="F430" s="203"/>
      <c r="G430" s="203"/>
      <c r="H430" s="149">
        <f t="shared" si="243"/>
        <v>0</v>
      </c>
      <c r="I430" s="203"/>
      <c r="J430" s="203"/>
      <c r="K430" s="149">
        <f t="shared" si="232"/>
        <v>0</v>
      </c>
      <c r="L430" s="203"/>
      <c r="M430" s="203"/>
      <c r="N430" s="343">
        <f t="shared" ref="N430:N500" si="245">L430+M430</f>
        <v>0</v>
      </c>
    </row>
    <row r="431" spans="1:14" x14ac:dyDescent="0.25">
      <c r="A431" s="106" t="s">
        <v>317</v>
      </c>
      <c r="B431" s="135" t="s">
        <v>58</v>
      </c>
      <c r="C431" s="127" t="s">
        <v>21</v>
      </c>
      <c r="D431" s="249" t="s">
        <v>416</v>
      </c>
      <c r="E431" s="144">
        <v>410</v>
      </c>
      <c r="F431" s="203">
        <f>SUM(Лист1!G508)</f>
        <v>0</v>
      </c>
      <c r="G431" s="203">
        <f>SUM(Лист1!H508)</f>
        <v>0</v>
      </c>
      <c r="H431" s="149">
        <f t="shared" si="243"/>
        <v>0</v>
      </c>
      <c r="I431" s="203">
        <f>SUM(Лист1!J508)</f>
        <v>36213195.960000001</v>
      </c>
      <c r="J431" s="203">
        <f>SUM(Лист1!K508)</f>
        <v>0</v>
      </c>
      <c r="K431" s="149">
        <f t="shared" si="232"/>
        <v>36213195.960000001</v>
      </c>
      <c r="L431" s="203">
        <f>SUM(Лист1!M508)</f>
        <v>102084676.77</v>
      </c>
      <c r="M431" s="203">
        <f>SUM(Лист1!N508)</f>
        <v>0</v>
      </c>
      <c r="N431" s="343">
        <f t="shared" si="245"/>
        <v>102084676.77</v>
      </c>
    </row>
    <row r="432" spans="1:14" x14ac:dyDescent="0.25">
      <c r="A432" s="175" t="s">
        <v>65</v>
      </c>
      <c r="B432" s="102" t="s">
        <v>58</v>
      </c>
      <c r="C432" s="104" t="s">
        <v>21</v>
      </c>
      <c r="D432" s="144" t="s">
        <v>350</v>
      </c>
      <c r="E432" s="104" t="s">
        <v>7</v>
      </c>
      <c r="F432" s="149">
        <f t="shared" ref="F432:N432" si="246">SUM(F433)</f>
        <v>12554279</v>
      </c>
      <c r="G432" s="149">
        <f t="shared" si="246"/>
        <v>0</v>
      </c>
      <c r="H432" s="149">
        <f t="shared" si="246"/>
        <v>12554279</v>
      </c>
      <c r="I432" s="149">
        <f t="shared" si="246"/>
        <v>5533195</v>
      </c>
      <c r="J432" s="149">
        <f t="shared" si="246"/>
        <v>0</v>
      </c>
      <c r="K432" s="149">
        <f t="shared" si="246"/>
        <v>5533195</v>
      </c>
      <c r="L432" s="149">
        <f t="shared" si="246"/>
        <v>5781061</v>
      </c>
      <c r="M432" s="149">
        <f t="shared" si="246"/>
        <v>0</v>
      </c>
      <c r="N432" s="149">
        <f t="shared" si="246"/>
        <v>5781061</v>
      </c>
    </row>
    <row r="433" spans="1:14" ht="23.25" x14ac:dyDescent="0.25">
      <c r="A433" s="141" t="s">
        <v>292</v>
      </c>
      <c r="B433" s="102" t="s">
        <v>58</v>
      </c>
      <c r="C433" s="104" t="s">
        <v>21</v>
      </c>
      <c r="D433" s="144" t="s">
        <v>350</v>
      </c>
      <c r="E433" s="102" t="s">
        <v>16</v>
      </c>
      <c r="F433" s="149">
        <f t="shared" ref="F433:N433" si="247">SUM(F434:F434)</f>
        <v>12554279</v>
      </c>
      <c r="G433" s="149">
        <f t="shared" si="247"/>
        <v>0</v>
      </c>
      <c r="H433" s="149">
        <f t="shared" si="247"/>
        <v>12554279</v>
      </c>
      <c r="I433" s="149">
        <f t="shared" si="247"/>
        <v>5533195</v>
      </c>
      <c r="J433" s="149">
        <f t="shared" si="247"/>
        <v>0</v>
      </c>
      <c r="K433" s="149">
        <f t="shared" si="247"/>
        <v>5533195</v>
      </c>
      <c r="L433" s="149">
        <f t="shared" si="247"/>
        <v>5781061</v>
      </c>
      <c r="M433" s="149">
        <f t="shared" si="247"/>
        <v>0</v>
      </c>
      <c r="N433" s="149">
        <f t="shared" si="247"/>
        <v>5781061</v>
      </c>
    </row>
    <row r="434" spans="1:14" x14ac:dyDescent="0.25">
      <c r="A434" s="107" t="s">
        <v>131</v>
      </c>
      <c r="B434" s="102" t="s">
        <v>58</v>
      </c>
      <c r="C434" s="104" t="s">
        <v>21</v>
      </c>
      <c r="D434" s="144" t="s">
        <v>350</v>
      </c>
      <c r="E434" s="102" t="s">
        <v>130</v>
      </c>
      <c r="F434" s="149">
        <f>SUM(Лист1!G197)</f>
        <v>12554279</v>
      </c>
      <c r="G434" s="149">
        <f>SUM(Лист1!H197)</f>
        <v>0</v>
      </c>
      <c r="H434" s="149">
        <f t="shared" si="243"/>
        <v>12554279</v>
      </c>
      <c r="I434" s="149">
        <f>SUM(Лист1!J197)</f>
        <v>5533195</v>
      </c>
      <c r="J434" s="149">
        <f>SUM(Лист1!K197)</f>
        <v>0</v>
      </c>
      <c r="K434" s="149">
        <f t="shared" si="232"/>
        <v>5533195</v>
      </c>
      <c r="L434" s="149">
        <f>SUM(Лист1!M197)</f>
        <v>5781061</v>
      </c>
      <c r="M434" s="149">
        <f>SUM(Лист1!N197)</f>
        <v>0</v>
      </c>
      <c r="N434" s="343">
        <f t="shared" si="245"/>
        <v>5781061</v>
      </c>
    </row>
    <row r="435" spans="1:14" x14ac:dyDescent="0.25">
      <c r="A435" s="112" t="s">
        <v>166</v>
      </c>
      <c r="B435" s="102" t="s">
        <v>58</v>
      </c>
      <c r="C435" s="104" t="s">
        <v>21</v>
      </c>
      <c r="D435" s="144" t="s">
        <v>352</v>
      </c>
      <c r="E435" s="104" t="s">
        <v>7</v>
      </c>
      <c r="F435" s="149">
        <f t="shared" ref="F435:N435" si="248">SUM(F436)</f>
        <v>24581185</v>
      </c>
      <c r="G435" s="149">
        <f t="shared" si="248"/>
        <v>0</v>
      </c>
      <c r="H435" s="149">
        <f t="shared" si="248"/>
        <v>24581185</v>
      </c>
      <c r="I435" s="149">
        <f t="shared" si="248"/>
        <v>19427383</v>
      </c>
      <c r="J435" s="149">
        <f t="shared" si="248"/>
        <v>0</v>
      </c>
      <c r="K435" s="149">
        <f t="shared" si="248"/>
        <v>19427383</v>
      </c>
      <c r="L435" s="149">
        <f t="shared" si="248"/>
        <v>19682635</v>
      </c>
      <c r="M435" s="149">
        <f t="shared" si="248"/>
        <v>0</v>
      </c>
      <c r="N435" s="149">
        <f t="shared" si="248"/>
        <v>19682635</v>
      </c>
    </row>
    <row r="436" spans="1:14" ht="23.25" x14ac:dyDescent="0.25">
      <c r="A436" s="141" t="s">
        <v>292</v>
      </c>
      <c r="B436" s="102" t="s">
        <v>58</v>
      </c>
      <c r="C436" s="104" t="s">
        <v>21</v>
      </c>
      <c r="D436" s="144" t="s">
        <v>352</v>
      </c>
      <c r="E436" s="102" t="s">
        <v>16</v>
      </c>
      <c r="F436" s="149">
        <f t="shared" ref="F436:N436" si="249">SUM(F437:F437)</f>
        <v>24581185</v>
      </c>
      <c r="G436" s="149">
        <f t="shared" si="249"/>
        <v>0</v>
      </c>
      <c r="H436" s="149">
        <f t="shared" si="249"/>
        <v>24581185</v>
      </c>
      <c r="I436" s="149">
        <f t="shared" si="249"/>
        <v>19427383</v>
      </c>
      <c r="J436" s="149">
        <f t="shared" si="249"/>
        <v>0</v>
      </c>
      <c r="K436" s="149">
        <f t="shared" si="249"/>
        <v>19427383</v>
      </c>
      <c r="L436" s="149">
        <f t="shared" si="249"/>
        <v>19682635</v>
      </c>
      <c r="M436" s="149">
        <f t="shared" si="249"/>
        <v>0</v>
      </c>
      <c r="N436" s="149">
        <f t="shared" si="249"/>
        <v>19682635</v>
      </c>
    </row>
    <row r="437" spans="1:14" x14ac:dyDescent="0.25">
      <c r="A437" s="107" t="s">
        <v>131</v>
      </c>
      <c r="B437" s="102" t="s">
        <v>58</v>
      </c>
      <c r="C437" s="104" t="s">
        <v>21</v>
      </c>
      <c r="D437" s="144" t="s">
        <v>352</v>
      </c>
      <c r="E437" s="102" t="s">
        <v>130</v>
      </c>
      <c r="F437" s="149">
        <f>SUM(Лист1!G203)</f>
        <v>24581185</v>
      </c>
      <c r="G437" s="149">
        <f>SUM(Лист1!H203)</f>
        <v>0</v>
      </c>
      <c r="H437" s="149">
        <f t="shared" si="243"/>
        <v>24581185</v>
      </c>
      <c r="I437" s="149">
        <f>SUM(Лист1!J203)</f>
        <v>19427383</v>
      </c>
      <c r="J437" s="149">
        <f>SUM(Лист1!K203)</f>
        <v>0</v>
      </c>
      <c r="K437" s="149">
        <f t="shared" si="232"/>
        <v>19427383</v>
      </c>
      <c r="L437" s="149">
        <f>SUM(Лист1!M203)</f>
        <v>19682635</v>
      </c>
      <c r="M437" s="149">
        <f>SUM(Лист1!N203)</f>
        <v>0</v>
      </c>
      <c r="N437" s="343">
        <f t="shared" si="245"/>
        <v>19682635</v>
      </c>
    </row>
    <row r="438" spans="1:14" ht="64.5" x14ac:dyDescent="0.25">
      <c r="A438" s="238" t="s">
        <v>167</v>
      </c>
      <c r="B438" s="250" t="s">
        <v>58</v>
      </c>
      <c r="C438" s="251" t="s">
        <v>21</v>
      </c>
      <c r="D438" s="249" t="s">
        <v>354</v>
      </c>
      <c r="E438" s="251" t="s">
        <v>7</v>
      </c>
      <c r="F438" s="203">
        <f t="shared" ref="F438:N438" si="250">SUM(F440)</f>
        <v>1215012</v>
      </c>
      <c r="G438" s="203">
        <f t="shared" si="250"/>
        <v>0</v>
      </c>
      <c r="H438" s="203">
        <f t="shared" si="250"/>
        <v>1215012</v>
      </c>
      <c r="I438" s="203">
        <f t="shared" si="250"/>
        <v>1047280</v>
      </c>
      <c r="J438" s="203">
        <f t="shared" si="250"/>
        <v>0</v>
      </c>
      <c r="K438" s="203">
        <f t="shared" si="250"/>
        <v>1047280</v>
      </c>
      <c r="L438" s="203">
        <f t="shared" si="250"/>
        <v>1047280</v>
      </c>
      <c r="M438" s="203">
        <f t="shared" si="250"/>
        <v>0</v>
      </c>
      <c r="N438" s="203">
        <f t="shared" si="250"/>
        <v>1047280</v>
      </c>
    </row>
    <row r="439" spans="1:14" ht="23.25" x14ac:dyDescent="0.25">
      <c r="A439" s="141" t="s">
        <v>292</v>
      </c>
      <c r="B439" s="155" t="s">
        <v>58</v>
      </c>
      <c r="C439" s="248" t="s">
        <v>21</v>
      </c>
      <c r="D439" s="249" t="s">
        <v>354</v>
      </c>
      <c r="E439" s="155" t="s">
        <v>16</v>
      </c>
      <c r="F439" s="203">
        <f t="shared" ref="F439:N439" si="251">SUM(F440)</f>
        <v>1215012</v>
      </c>
      <c r="G439" s="203">
        <f t="shared" si="251"/>
        <v>0</v>
      </c>
      <c r="H439" s="203">
        <f t="shared" si="251"/>
        <v>1215012</v>
      </c>
      <c r="I439" s="203">
        <f t="shared" si="251"/>
        <v>1047280</v>
      </c>
      <c r="J439" s="203">
        <f t="shared" si="251"/>
        <v>0</v>
      </c>
      <c r="K439" s="203">
        <f t="shared" si="251"/>
        <v>1047280</v>
      </c>
      <c r="L439" s="203">
        <f t="shared" si="251"/>
        <v>1047280</v>
      </c>
      <c r="M439" s="203">
        <f t="shared" si="251"/>
        <v>0</v>
      </c>
      <c r="N439" s="203">
        <f t="shared" si="251"/>
        <v>1047280</v>
      </c>
    </row>
    <row r="440" spans="1:14" x14ac:dyDescent="0.25">
      <c r="A440" s="247" t="s">
        <v>131</v>
      </c>
      <c r="B440" s="155" t="s">
        <v>58</v>
      </c>
      <c r="C440" s="248" t="s">
        <v>21</v>
      </c>
      <c r="D440" s="249" t="s">
        <v>354</v>
      </c>
      <c r="E440" s="155" t="s">
        <v>130</v>
      </c>
      <c r="F440" s="203">
        <f>SUM(Лист1!G209)</f>
        <v>1215012</v>
      </c>
      <c r="G440" s="203">
        <f>SUM(Лист1!H209)</f>
        <v>0</v>
      </c>
      <c r="H440" s="149">
        <f t="shared" si="243"/>
        <v>1215012</v>
      </c>
      <c r="I440" s="203">
        <f>SUM(Лист1!J209)</f>
        <v>1047280</v>
      </c>
      <c r="J440" s="203">
        <f>SUM(Лист1!K209)</f>
        <v>0</v>
      </c>
      <c r="K440" s="149">
        <f t="shared" si="232"/>
        <v>1047280</v>
      </c>
      <c r="L440" s="203">
        <f>SUM(Лист1!M209)</f>
        <v>1047280</v>
      </c>
      <c r="M440" s="203">
        <f>SUM(Лист1!N209)</f>
        <v>0</v>
      </c>
      <c r="N440" s="343">
        <f t="shared" si="245"/>
        <v>1047280</v>
      </c>
    </row>
    <row r="441" spans="1:14" ht="77.25" x14ac:dyDescent="0.25">
      <c r="A441" s="112" t="s">
        <v>165</v>
      </c>
      <c r="B441" s="127" t="s">
        <v>58</v>
      </c>
      <c r="C441" s="146" t="s">
        <v>21</v>
      </c>
      <c r="D441" s="144" t="s">
        <v>351</v>
      </c>
      <c r="E441" s="146" t="s">
        <v>7</v>
      </c>
      <c r="F441" s="203">
        <f t="shared" ref="F441:N441" si="252">SUM(F443)</f>
        <v>8477500</v>
      </c>
      <c r="G441" s="203">
        <f t="shared" si="252"/>
        <v>0</v>
      </c>
      <c r="H441" s="203">
        <f t="shared" si="252"/>
        <v>8477500</v>
      </c>
      <c r="I441" s="203">
        <f t="shared" si="252"/>
        <v>13338620</v>
      </c>
      <c r="J441" s="203">
        <f t="shared" si="252"/>
        <v>0</v>
      </c>
      <c r="K441" s="203">
        <f t="shared" si="252"/>
        <v>13338620</v>
      </c>
      <c r="L441" s="203">
        <f t="shared" si="252"/>
        <v>13338620</v>
      </c>
      <c r="M441" s="203">
        <f t="shared" si="252"/>
        <v>0</v>
      </c>
      <c r="N441" s="203">
        <f t="shared" si="252"/>
        <v>13338620</v>
      </c>
    </row>
    <row r="442" spans="1:14" ht="23.25" x14ac:dyDescent="0.25">
      <c r="A442" s="141" t="s">
        <v>292</v>
      </c>
      <c r="B442" s="102" t="s">
        <v>58</v>
      </c>
      <c r="C442" s="104" t="s">
        <v>21</v>
      </c>
      <c r="D442" s="144" t="s">
        <v>351</v>
      </c>
      <c r="E442" s="102" t="s">
        <v>16</v>
      </c>
      <c r="F442" s="203">
        <f t="shared" ref="F442:N442" si="253">SUM(F443)</f>
        <v>8477500</v>
      </c>
      <c r="G442" s="203">
        <f t="shared" si="253"/>
        <v>0</v>
      </c>
      <c r="H442" s="203">
        <f t="shared" si="253"/>
        <v>8477500</v>
      </c>
      <c r="I442" s="203">
        <f t="shared" si="253"/>
        <v>13338620</v>
      </c>
      <c r="J442" s="203">
        <f t="shared" si="253"/>
        <v>0</v>
      </c>
      <c r="K442" s="203">
        <f t="shared" si="253"/>
        <v>13338620</v>
      </c>
      <c r="L442" s="203">
        <f t="shared" si="253"/>
        <v>13338620</v>
      </c>
      <c r="M442" s="203">
        <f t="shared" si="253"/>
        <v>0</v>
      </c>
      <c r="N442" s="203">
        <f t="shared" si="253"/>
        <v>13338620</v>
      </c>
    </row>
    <row r="443" spans="1:14" x14ac:dyDescent="0.25">
      <c r="A443" s="107" t="s">
        <v>131</v>
      </c>
      <c r="B443" s="102" t="s">
        <v>58</v>
      </c>
      <c r="C443" s="104" t="s">
        <v>21</v>
      </c>
      <c r="D443" s="144" t="s">
        <v>351</v>
      </c>
      <c r="E443" s="102" t="s">
        <v>130</v>
      </c>
      <c r="F443" s="203">
        <f>SUM(Лист1!G200)</f>
        <v>8477500</v>
      </c>
      <c r="G443" s="203">
        <f>SUM(Лист1!H200)</f>
        <v>0</v>
      </c>
      <c r="H443" s="149">
        <f t="shared" si="243"/>
        <v>8477500</v>
      </c>
      <c r="I443" s="203">
        <f>SUM(Лист1!J200)</f>
        <v>13338620</v>
      </c>
      <c r="J443" s="203">
        <f>SUM(Лист1!K200)</f>
        <v>0</v>
      </c>
      <c r="K443" s="149">
        <f t="shared" si="232"/>
        <v>13338620</v>
      </c>
      <c r="L443" s="203">
        <f>SUM(Лист1!M200)</f>
        <v>13338620</v>
      </c>
      <c r="M443" s="203">
        <f>SUM(Лист1!N200)</f>
        <v>0</v>
      </c>
      <c r="N443" s="343">
        <f t="shared" si="245"/>
        <v>13338620</v>
      </c>
    </row>
    <row r="444" spans="1:14" ht="39" x14ac:dyDescent="0.25">
      <c r="A444" s="238" t="s">
        <v>298</v>
      </c>
      <c r="B444" s="250" t="s">
        <v>58</v>
      </c>
      <c r="C444" s="251" t="s">
        <v>21</v>
      </c>
      <c r="D444" s="249" t="s">
        <v>423</v>
      </c>
      <c r="E444" s="251" t="s">
        <v>7</v>
      </c>
      <c r="F444" s="184">
        <f t="shared" ref="F444:N445" si="254">SUM(F445)</f>
        <v>247134</v>
      </c>
      <c r="G444" s="184">
        <f t="shared" si="254"/>
        <v>0</v>
      </c>
      <c r="H444" s="184">
        <f t="shared" si="254"/>
        <v>247134</v>
      </c>
      <c r="I444" s="184">
        <f t="shared" si="254"/>
        <v>247134</v>
      </c>
      <c r="J444" s="184">
        <f t="shared" si="254"/>
        <v>0</v>
      </c>
      <c r="K444" s="184">
        <f t="shared" si="254"/>
        <v>247134</v>
      </c>
      <c r="L444" s="184">
        <f t="shared" si="254"/>
        <v>247134</v>
      </c>
      <c r="M444" s="184">
        <f t="shared" si="254"/>
        <v>0</v>
      </c>
      <c r="N444" s="184">
        <f t="shared" si="254"/>
        <v>247134</v>
      </c>
    </row>
    <row r="445" spans="1:14" ht="23.25" x14ac:dyDescent="0.25">
      <c r="A445" s="141" t="s">
        <v>292</v>
      </c>
      <c r="B445" s="155" t="s">
        <v>58</v>
      </c>
      <c r="C445" s="248" t="s">
        <v>21</v>
      </c>
      <c r="D445" s="249" t="s">
        <v>423</v>
      </c>
      <c r="E445" s="155" t="s">
        <v>16</v>
      </c>
      <c r="F445" s="184">
        <f t="shared" si="254"/>
        <v>247134</v>
      </c>
      <c r="G445" s="184">
        <f t="shared" si="254"/>
        <v>0</v>
      </c>
      <c r="H445" s="184">
        <f t="shared" si="254"/>
        <v>247134</v>
      </c>
      <c r="I445" s="184">
        <f t="shared" si="254"/>
        <v>247134</v>
      </c>
      <c r="J445" s="184">
        <f t="shared" si="254"/>
        <v>0</v>
      </c>
      <c r="K445" s="184">
        <f t="shared" si="254"/>
        <v>247134</v>
      </c>
      <c r="L445" s="184">
        <f t="shared" si="254"/>
        <v>247134</v>
      </c>
      <c r="M445" s="184">
        <f t="shared" si="254"/>
        <v>0</v>
      </c>
      <c r="N445" s="184">
        <f t="shared" si="254"/>
        <v>247134</v>
      </c>
    </row>
    <row r="446" spans="1:14" x14ac:dyDescent="0.25">
      <c r="A446" s="247" t="s">
        <v>131</v>
      </c>
      <c r="B446" s="155" t="s">
        <v>58</v>
      </c>
      <c r="C446" s="248" t="s">
        <v>21</v>
      </c>
      <c r="D446" s="249" t="s">
        <v>423</v>
      </c>
      <c r="E446" s="155" t="s">
        <v>130</v>
      </c>
      <c r="F446" s="184">
        <f>SUM(Лист1!G212)</f>
        <v>247134</v>
      </c>
      <c r="G446" s="184">
        <f>SUM(Лист1!H212)</f>
        <v>0</v>
      </c>
      <c r="H446" s="149">
        <f t="shared" si="243"/>
        <v>247134</v>
      </c>
      <c r="I446" s="184">
        <f>SUM(Лист1!J212)</f>
        <v>247134</v>
      </c>
      <c r="J446" s="184">
        <f>SUM(Лист1!K212)</f>
        <v>0</v>
      </c>
      <c r="K446" s="149">
        <f t="shared" si="232"/>
        <v>247134</v>
      </c>
      <c r="L446" s="184">
        <f>SUM(Лист1!M212)</f>
        <v>247134</v>
      </c>
      <c r="M446" s="184">
        <f>SUM(Лист1!N212)</f>
        <v>0</v>
      </c>
      <c r="N446" s="343">
        <f t="shared" si="245"/>
        <v>247134</v>
      </c>
    </row>
    <row r="447" spans="1:14" ht="26.25" x14ac:dyDescent="0.25">
      <c r="A447" s="238" t="s">
        <v>300</v>
      </c>
      <c r="B447" s="250" t="s">
        <v>58</v>
      </c>
      <c r="C447" s="251" t="s">
        <v>21</v>
      </c>
      <c r="D447" s="249" t="s">
        <v>397</v>
      </c>
      <c r="E447" s="250" t="s">
        <v>7</v>
      </c>
      <c r="F447" s="184">
        <f t="shared" ref="F447:N448" si="255">SUM(F448)</f>
        <v>0</v>
      </c>
      <c r="G447" s="184">
        <f t="shared" si="255"/>
        <v>0</v>
      </c>
      <c r="H447" s="184">
        <f t="shared" si="255"/>
        <v>0</v>
      </c>
      <c r="I447" s="184">
        <f t="shared" si="255"/>
        <v>0</v>
      </c>
      <c r="J447" s="184">
        <f t="shared" si="255"/>
        <v>0</v>
      </c>
      <c r="K447" s="184">
        <f t="shared" si="255"/>
        <v>0</v>
      </c>
      <c r="L447" s="184">
        <f t="shared" si="255"/>
        <v>9276200</v>
      </c>
      <c r="M447" s="184">
        <f t="shared" si="255"/>
        <v>0</v>
      </c>
      <c r="N447" s="184">
        <f t="shared" si="255"/>
        <v>9276200</v>
      </c>
    </row>
    <row r="448" spans="1:14" ht="23.25" x14ac:dyDescent="0.25">
      <c r="A448" s="141" t="s">
        <v>292</v>
      </c>
      <c r="B448" s="155" t="s">
        <v>58</v>
      </c>
      <c r="C448" s="248" t="s">
        <v>21</v>
      </c>
      <c r="D448" s="249" t="s">
        <v>397</v>
      </c>
      <c r="E448" s="155" t="s">
        <v>16</v>
      </c>
      <c r="F448" s="184">
        <f t="shared" si="255"/>
        <v>0</v>
      </c>
      <c r="G448" s="184">
        <f t="shared" si="255"/>
        <v>0</v>
      </c>
      <c r="H448" s="184">
        <f t="shared" si="255"/>
        <v>0</v>
      </c>
      <c r="I448" s="184">
        <f t="shared" si="255"/>
        <v>0</v>
      </c>
      <c r="J448" s="184">
        <f t="shared" si="255"/>
        <v>0</v>
      </c>
      <c r="K448" s="184">
        <f t="shared" si="255"/>
        <v>0</v>
      </c>
      <c r="L448" s="184">
        <f t="shared" si="255"/>
        <v>9276200</v>
      </c>
      <c r="M448" s="184">
        <f t="shared" si="255"/>
        <v>0</v>
      </c>
      <c r="N448" s="184">
        <f t="shared" si="255"/>
        <v>9276200</v>
      </c>
    </row>
    <row r="449" spans="1:14" x14ac:dyDescent="0.25">
      <c r="A449" s="247" t="s">
        <v>131</v>
      </c>
      <c r="B449" s="155" t="s">
        <v>58</v>
      </c>
      <c r="C449" s="248" t="s">
        <v>21</v>
      </c>
      <c r="D449" s="249" t="s">
        <v>397</v>
      </c>
      <c r="E449" s="155" t="s">
        <v>130</v>
      </c>
      <c r="F449" s="184">
        <f>SUBTOTAL(9,Лист1!G215)</f>
        <v>0</v>
      </c>
      <c r="G449" s="184">
        <f>SUBTOTAL(9,Лист1!H215)</f>
        <v>0</v>
      </c>
      <c r="H449" s="184">
        <f>SUBTOTAL(9,Лист1!I215)</f>
        <v>0</v>
      </c>
      <c r="I449" s="184">
        <f>SUBTOTAL(9,Лист1!J215)</f>
        <v>0</v>
      </c>
      <c r="J449" s="184">
        <f>SUBTOTAL(9,Лист1!K215)</f>
        <v>0</v>
      </c>
      <c r="K449" s="184">
        <f>SUBTOTAL(9,Лист1!L215)</f>
        <v>0</v>
      </c>
      <c r="L449" s="184">
        <f>SUBTOTAL(9,Лист1!M215)</f>
        <v>9276200</v>
      </c>
      <c r="M449" s="184">
        <f>SUBTOTAL(9,Лист1!N215)</f>
        <v>0</v>
      </c>
      <c r="N449" s="184">
        <f>SUBTOTAL(9,Лист1!O215)</f>
        <v>9276200</v>
      </c>
    </row>
    <row r="450" spans="1:14" ht="39" x14ac:dyDescent="0.25">
      <c r="A450" s="238" t="s">
        <v>299</v>
      </c>
      <c r="B450" s="250" t="s">
        <v>58</v>
      </c>
      <c r="C450" s="251" t="s">
        <v>21</v>
      </c>
      <c r="D450" s="249" t="s">
        <v>355</v>
      </c>
      <c r="E450" s="250" t="s">
        <v>7</v>
      </c>
      <c r="F450" s="184">
        <f t="shared" ref="F450:N451" si="256">SUM(F451)</f>
        <v>0</v>
      </c>
      <c r="G450" s="184">
        <f t="shared" si="256"/>
        <v>0</v>
      </c>
      <c r="H450" s="184">
        <f t="shared" si="256"/>
        <v>0</v>
      </c>
      <c r="I450" s="184">
        <f t="shared" si="256"/>
        <v>1063800</v>
      </c>
      <c r="J450" s="184">
        <f t="shared" si="256"/>
        <v>0</v>
      </c>
      <c r="K450" s="184">
        <f t="shared" si="256"/>
        <v>1063800</v>
      </c>
      <c r="L450" s="184">
        <f t="shared" si="256"/>
        <v>531900</v>
      </c>
      <c r="M450" s="184">
        <f t="shared" si="256"/>
        <v>0</v>
      </c>
      <c r="N450" s="184">
        <f t="shared" si="256"/>
        <v>531900</v>
      </c>
    </row>
    <row r="451" spans="1:14" ht="23.25" x14ac:dyDescent="0.25">
      <c r="A451" s="247" t="s">
        <v>15</v>
      </c>
      <c r="B451" s="155" t="s">
        <v>58</v>
      </c>
      <c r="C451" s="248" t="s">
        <v>21</v>
      </c>
      <c r="D451" s="249" t="s">
        <v>355</v>
      </c>
      <c r="E451" s="155" t="s">
        <v>16</v>
      </c>
      <c r="F451" s="184">
        <f t="shared" si="256"/>
        <v>0</v>
      </c>
      <c r="G451" s="184">
        <f t="shared" si="256"/>
        <v>0</v>
      </c>
      <c r="H451" s="184">
        <f t="shared" si="256"/>
        <v>0</v>
      </c>
      <c r="I451" s="184">
        <f t="shared" si="256"/>
        <v>1063800</v>
      </c>
      <c r="J451" s="184">
        <f t="shared" si="256"/>
        <v>0</v>
      </c>
      <c r="K451" s="184">
        <f t="shared" si="256"/>
        <v>1063800</v>
      </c>
      <c r="L451" s="184">
        <f t="shared" si="256"/>
        <v>531900</v>
      </c>
      <c r="M451" s="184">
        <f t="shared" si="256"/>
        <v>0</v>
      </c>
      <c r="N451" s="184">
        <f t="shared" si="256"/>
        <v>531900</v>
      </c>
    </row>
    <row r="452" spans="1:14" x14ac:dyDescent="0.25">
      <c r="A452" s="247" t="s">
        <v>131</v>
      </c>
      <c r="B452" s="155" t="s">
        <v>58</v>
      </c>
      <c r="C452" s="248" t="s">
        <v>21</v>
      </c>
      <c r="D452" s="249" t="s">
        <v>355</v>
      </c>
      <c r="E452" s="155" t="s">
        <v>130</v>
      </c>
      <c r="F452" s="184">
        <f>SUM(Лист1!G221)</f>
        <v>0</v>
      </c>
      <c r="G452" s="184">
        <f>SUM(Лист1!H221)</f>
        <v>0</v>
      </c>
      <c r="H452" s="149">
        <f t="shared" si="243"/>
        <v>0</v>
      </c>
      <c r="I452" s="184">
        <f>SUM(Лист1!J221)</f>
        <v>1063800</v>
      </c>
      <c r="J452" s="184">
        <f>SUM(Лист1!K221)</f>
        <v>0</v>
      </c>
      <c r="K452" s="149">
        <f t="shared" si="232"/>
        <v>1063800</v>
      </c>
      <c r="L452" s="184">
        <f>SUM(Лист1!M221)</f>
        <v>531900</v>
      </c>
      <c r="M452" s="184">
        <f>SUM(Лист1!N221)</f>
        <v>0</v>
      </c>
      <c r="N452" s="343">
        <f t="shared" si="245"/>
        <v>531900</v>
      </c>
    </row>
    <row r="453" spans="1:14" ht="60.75" x14ac:dyDescent="0.25">
      <c r="A453" s="274" t="s">
        <v>245</v>
      </c>
      <c r="B453" s="127" t="s">
        <v>58</v>
      </c>
      <c r="C453" s="146" t="s">
        <v>21</v>
      </c>
      <c r="D453" s="144" t="s">
        <v>353</v>
      </c>
      <c r="E453" s="146" t="s">
        <v>7</v>
      </c>
      <c r="F453" s="203">
        <f t="shared" ref="F453:N453" si="257">SUM(F454)</f>
        <v>118800</v>
      </c>
      <c r="G453" s="203">
        <f t="shared" si="257"/>
        <v>0</v>
      </c>
      <c r="H453" s="203">
        <f t="shared" si="257"/>
        <v>118800</v>
      </c>
      <c r="I453" s="203">
        <f t="shared" si="257"/>
        <v>118800</v>
      </c>
      <c r="J453" s="203">
        <f t="shared" si="257"/>
        <v>0</v>
      </c>
      <c r="K453" s="203">
        <f t="shared" si="257"/>
        <v>118800</v>
      </c>
      <c r="L453" s="203">
        <f t="shared" si="257"/>
        <v>118800</v>
      </c>
      <c r="M453" s="203">
        <f t="shared" si="257"/>
        <v>0</v>
      </c>
      <c r="N453" s="203">
        <f t="shared" si="257"/>
        <v>118800</v>
      </c>
    </row>
    <row r="454" spans="1:14" ht="23.25" x14ac:dyDescent="0.25">
      <c r="A454" s="141" t="s">
        <v>292</v>
      </c>
      <c r="B454" s="102" t="s">
        <v>58</v>
      </c>
      <c r="C454" s="104" t="s">
        <v>21</v>
      </c>
      <c r="D454" s="144" t="s">
        <v>353</v>
      </c>
      <c r="E454" s="102" t="s">
        <v>16</v>
      </c>
      <c r="F454" s="203">
        <f t="shared" ref="F454:N454" si="258">SUM(F455:F455)</f>
        <v>118800</v>
      </c>
      <c r="G454" s="203">
        <f t="shared" si="258"/>
        <v>0</v>
      </c>
      <c r="H454" s="203">
        <f t="shared" si="258"/>
        <v>118800</v>
      </c>
      <c r="I454" s="203">
        <f t="shared" si="258"/>
        <v>118800</v>
      </c>
      <c r="J454" s="203">
        <f t="shared" si="258"/>
        <v>0</v>
      </c>
      <c r="K454" s="203">
        <f t="shared" si="258"/>
        <v>118800</v>
      </c>
      <c r="L454" s="203">
        <f t="shared" si="258"/>
        <v>118800</v>
      </c>
      <c r="M454" s="203">
        <f t="shared" si="258"/>
        <v>0</v>
      </c>
      <c r="N454" s="203">
        <f t="shared" si="258"/>
        <v>118800</v>
      </c>
    </row>
    <row r="455" spans="1:14" x14ac:dyDescent="0.25">
      <c r="A455" s="107" t="s">
        <v>131</v>
      </c>
      <c r="B455" s="102" t="s">
        <v>58</v>
      </c>
      <c r="C455" s="104" t="s">
        <v>21</v>
      </c>
      <c r="D455" s="144" t="s">
        <v>353</v>
      </c>
      <c r="E455" s="102" t="s">
        <v>130</v>
      </c>
      <c r="F455" s="184">
        <f>SUM(Лист1!G206)</f>
        <v>118800</v>
      </c>
      <c r="G455" s="184">
        <f>SUM(Лист1!H206)</f>
        <v>0</v>
      </c>
      <c r="H455" s="149">
        <f t="shared" si="243"/>
        <v>118800</v>
      </c>
      <c r="I455" s="184">
        <f>SUM(Лист1!J206)</f>
        <v>118800</v>
      </c>
      <c r="J455" s="184">
        <f>SUM(Лист1!K206)</f>
        <v>0</v>
      </c>
      <c r="K455" s="149">
        <f t="shared" si="232"/>
        <v>118800</v>
      </c>
      <c r="L455" s="184">
        <f>SUM(Лист1!M206)</f>
        <v>118800</v>
      </c>
      <c r="M455" s="184">
        <f>SUM(Лист1!N206)</f>
        <v>0</v>
      </c>
      <c r="N455" s="343">
        <f t="shared" si="245"/>
        <v>118800</v>
      </c>
    </row>
    <row r="456" spans="1:14" x14ac:dyDescent="0.25">
      <c r="A456" s="238" t="s">
        <v>281</v>
      </c>
      <c r="B456" s="250" t="s">
        <v>58</v>
      </c>
      <c r="C456" s="251" t="s">
        <v>21</v>
      </c>
      <c r="D456" s="249" t="s">
        <v>412</v>
      </c>
      <c r="E456" s="251" t="s">
        <v>7</v>
      </c>
      <c r="F456" s="184">
        <f t="shared" ref="F456:N457" si="259">SUM(F457)</f>
        <v>0</v>
      </c>
      <c r="G456" s="184">
        <f t="shared" si="259"/>
        <v>0</v>
      </c>
      <c r="H456" s="184">
        <f t="shared" si="259"/>
        <v>0</v>
      </c>
      <c r="I456" s="184">
        <f t="shared" si="259"/>
        <v>0</v>
      </c>
      <c r="J456" s="184">
        <f t="shared" si="259"/>
        <v>0</v>
      </c>
      <c r="K456" s="149">
        <f t="shared" si="232"/>
        <v>0</v>
      </c>
      <c r="L456" s="184">
        <f t="shared" si="259"/>
        <v>305481.75</v>
      </c>
      <c r="M456" s="184">
        <f t="shared" si="259"/>
        <v>0</v>
      </c>
      <c r="N456" s="184">
        <f t="shared" si="259"/>
        <v>305481.75</v>
      </c>
    </row>
    <row r="457" spans="1:14" ht="23.25" x14ac:dyDescent="0.25">
      <c r="A457" s="141" t="s">
        <v>292</v>
      </c>
      <c r="B457" s="155" t="s">
        <v>58</v>
      </c>
      <c r="C457" s="248" t="s">
        <v>21</v>
      </c>
      <c r="D457" s="249" t="s">
        <v>412</v>
      </c>
      <c r="E457" s="155" t="s">
        <v>16</v>
      </c>
      <c r="F457" s="184">
        <f t="shared" si="259"/>
        <v>0</v>
      </c>
      <c r="G457" s="184">
        <f t="shared" si="259"/>
        <v>0</v>
      </c>
      <c r="H457" s="184">
        <f t="shared" si="259"/>
        <v>0</v>
      </c>
      <c r="I457" s="184">
        <f t="shared" si="259"/>
        <v>0</v>
      </c>
      <c r="J457" s="184">
        <f t="shared" si="259"/>
        <v>0</v>
      </c>
      <c r="K457" s="149">
        <f t="shared" si="232"/>
        <v>0</v>
      </c>
      <c r="L457" s="184">
        <f t="shared" si="259"/>
        <v>305481.75</v>
      </c>
      <c r="M457" s="184">
        <f t="shared" si="259"/>
        <v>0</v>
      </c>
      <c r="N457" s="184">
        <f t="shared" si="259"/>
        <v>305481.75</v>
      </c>
    </row>
    <row r="458" spans="1:14" x14ac:dyDescent="0.25">
      <c r="A458" s="247" t="s">
        <v>131</v>
      </c>
      <c r="B458" s="155" t="s">
        <v>58</v>
      </c>
      <c r="C458" s="248" t="s">
        <v>21</v>
      </c>
      <c r="D458" s="249" t="s">
        <v>412</v>
      </c>
      <c r="E458" s="155" t="s">
        <v>130</v>
      </c>
      <c r="F458" s="184">
        <f>SUM(Лист1!G224)</f>
        <v>0</v>
      </c>
      <c r="G458" s="184">
        <f>SUM(Лист1!H224)</f>
        <v>0</v>
      </c>
      <c r="H458" s="149">
        <f t="shared" si="243"/>
        <v>0</v>
      </c>
      <c r="I458" s="184">
        <f>SUM(Лист1!J224)</f>
        <v>0</v>
      </c>
      <c r="J458" s="184">
        <f>SUM(Лист1!K224)</f>
        <v>0</v>
      </c>
      <c r="K458" s="149">
        <f t="shared" si="232"/>
        <v>0</v>
      </c>
      <c r="L458" s="184">
        <f>SUM(Лист1!M224)</f>
        <v>305481.75</v>
      </c>
      <c r="M458" s="184">
        <f>SUM(Лист1!N224)</f>
        <v>0</v>
      </c>
      <c r="N458" s="343">
        <f t="shared" si="245"/>
        <v>305481.75</v>
      </c>
    </row>
    <row r="459" spans="1:14" ht="51.75" x14ac:dyDescent="0.25">
      <c r="A459" s="238" t="s">
        <v>486</v>
      </c>
      <c r="B459" s="250" t="s">
        <v>58</v>
      </c>
      <c r="C459" s="251" t="s">
        <v>21</v>
      </c>
      <c r="D459" s="249" t="s">
        <v>494</v>
      </c>
      <c r="E459" s="250" t="s">
        <v>7</v>
      </c>
      <c r="F459" s="184">
        <f>SUM(F460)</f>
        <v>150000</v>
      </c>
      <c r="G459" s="184">
        <f>SUM(G460)</f>
        <v>0</v>
      </c>
      <c r="H459" s="204">
        <f t="shared" ref="H459:H461" si="260">SUM(F459+G459)</f>
        <v>150000</v>
      </c>
      <c r="I459" s="184"/>
      <c r="J459" s="184"/>
      <c r="K459" s="149"/>
      <c r="L459" s="184"/>
      <c r="M459" s="184"/>
      <c r="N459" s="343"/>
    </row>
    <row r="460" spans="1:14" ht="23.25" x14ac:dyDescent="0.25">
      <c r="A460" s="141" t="s">
        <v>292</v>
      </c>
      <c r="B460" s="155" t="s">
        <v>58</v>
      </c>
      <c r="C460" s="248" t="s">
        <v>21</v>
      </c>
      <c r="D460" s="249" t="s">
        <v>494</v>
      </c>
      <c r="E460" s="155" t="s">
        <v>16</v>
      </c>
      <c r="F460" s="184">
        <f t="shared" ref="F460:G460" si="261">SUM(F461)</f>
        <v>150000</v>
      </c>
      <c r="G460" s="184">
        <f t="shared" si="261"/>
        <v>0</v>
      </c>
      <c r="H460" s="204">
        <f t="shared" si="260"/>
        <v>150000</v>
      </c>
      <c r="I460" s="184"/>
      <c r="J460" s="184"/>
      <c r="K460" s="149"/>
      <c r="L460" s="184"/>
      <c r="M460" s="184"/>
      <c r="N460" s="343"/>
    </row>
    <row r="461" spans="1:14" x14ac:dyDescent="0.25">
      <c r="A461" s="247" t="s">
        <v>131</v>
      </c>
      <c r="B461" s="155" t="s">
        <v>58</v>
      </c>
      <c r="C461" s="248" t="s">
        <v>21</v>
      </c>
      <c r="D461" s="249" t="s">
        <v>494</v>
      </c>
      <c r="E461" s="155" t="s">
        <v>130</v>
      </c>
      <c r="F461" s="184">
        <f>SUBTOTAL(9,Лист1!G218)</f>
        <v>150000</v>
      </c>
      <c r="G461" s="184">
        <f>SUBTOTAL(9,Лист1!H218)</f>
        <v>0</v>
      </c>
      <c r="H461" s="204">
        <f t="shared" si="260"/>
        <v>150000</v>
      </c>
      <c r="I461" s="184"/>
      <c r="J461" s="184"/>
      <c r="K461" s="149"/>
      <c r="L461" s="184"/>
      <c r="M461" s="184"/>
      <c r="N461" s="343"/>
    </row>
    <row r="462" spans="1:14" x14ac:dyDescent="0.25">
      <c r="A462" s="238" t="s">
        <v>281</v>
      </c>
      <c r="B462" s="250" t="s">
        <v>58</v>
      </c>
      <c r="C462" s="251" t="s">
        <v>21</v>
      </c>
      <c r="D462" s="249" t="s">
        <v>443</v>
      </c>
      <c r="E462" s="251" t="s">
        <v>7</v>
      </c>
      <c r="F462" s="184">
        <f t="shared" ref="F462:G463" si="262">SUM(F463)</f>
        <v>107458</v>
      </c>
      <c r="G462" s="184">
        <f t="shared" si="262"/>
        <v>0</v>
      </c>
      <c r="H462" s="204">
        <f t="shared" ref="H462:H464" si="263">SUM(F462+G462)</f>
        <v>107458</v>
      </c>
      <c r="I462" s="184"/>
      <c r="J462" s="184"/>
      <c r="K462" s="149"/>
      <c r="L462" s="184"/>
      <c r="M462" s="184"/>
      <c r="N462" s="343"/>
    </row>
    <row r="463" spans="1:14" ht="23.25" x14ac:dyDescent="0.25">
      <c r="A463" s="141" t="s">
        <v>292</v>
      </c>
      <c r="B463" s="155" t="s">
        <v>58</v>
      </c>
      <c r="C463" s="248" t="s">
        <v>21</v>
      </c>
      <c r="D463" s="249" t="s">
        <v>443</v>
      </c>
      <c r="E463" s="155" t="s">
        <v>16</v>
      </c>
      <c r="F463" s="184">
        <f t="shared" si="262"/>
        <v>107458</v>
      </c>
      <c r="G463" s="184">
        <f t="shared" si="262"/>
        <v>0</v>
      </c>
      <c r="H463" s="172">
        <f t="shared" si="263"/>
        <v>107458</v>
      </c>
      <c r="I463" s="184"/>
      <c r="J463" s="184"/>
      <c r="K463" s="149"/>
      <c r="L463" s="184"/>
      <c r="M463" s="184"/>
      <c r="N463" s="343"/>
    </row>
    <row r="464" spans="1:14" x14ac:dyDescent="0.25">
      <c r="A464" s="247" t="s">
        <v>131</v>
      </c>
      <c r="B464" s="155" t="s">
        <v>58</v>
      </c>
      <c r="C464" s="248" t="s">
        <v>21</v>
      </c>
      <c r="D464" s="249" t="s">
        <v>443</v>
      </c>
      <c r="E464" s="155" t="s">
        <v>130</v>
      </c>
      <c r="F464" s="184">
        <f>Лист1!G227</f>
        <v>107458</v>
      </c>
      <c r="G464" s="184">
        <f>Лист1!H227</f>
        <v>0</v>
      </c>
      <c r="H464" s="172">
        <f t="shared" si="263"/>
        <v>107458</v>
      </c>
      <c r="I464" s="184"/>
      <c r="J464" s="184"/>
      <c r="K464" s="149"/>
      <c r="L464" s="184"/>
      <c r="M464" s="184"/>
      <c r="N464" s="343"/>
    </row>
    <row r="465" spans="1:14" x14ac:dyDescent="0.25">
      <c r="A465" s="101" t="s">
        <v>147</v>
      </c>
      <c r="B465" s="185" t="s">
        <v>58</v>
      </c>
      <c r="C465" s="187" t="s">
        <v>23</v>
      </c>
      <c r="D465" s="186" t="s">
        <v>106</v>
      </c>
      <c r="E465" s="187" t="s">
        <v>7</v>
      </c>
      <c r="F465" s="216">
        <f t="shared" ref="F465:N465" si="264">SUM(F466+F469)</f>
        <v>4345463</v>
      </c>
      <c r="G465" s="216">
        <f t="shared" si="264"/>
        <v>0</v>
      </c>
      <c r="H465" s="216">
        <f t="shared" si="264"/>
        <v>4345463</v>
      </c>
      <c r="I465" s="216">
        <f t="shared" si="264"/>
        <v>3576628</v>
      </c>
      <c r="J465" s="216">
        <f t="shared" si="264"/>
        <v>0</v>
      </c>
      <c r="K465" s="216">
        <f t="shared" si="264"/>
        <v>3576628</v>
      </c>
      <c r="L465" s="216">
        <f t="shared" si="264"/>
        <v>3605260</v>
      </c>
      <c r="M465" s="216">
        <f t="shared" si="264"/>
        <v>0</v>
      </c>
      <c r="N465" s="216">
        <f t="shared" si="264"/>
        <v>3605260</v>
      </c>
    </row>
    <row r="466" spans="1:14" x14ac:dyDescent="0.25">
      <c r="A466" s="112" t="s">
        <v>66</v>
      </c>
      <c r="B466" s="127" t="s">
        <v>58</v>
      </c>
      <c r="C466" s="146" t="s">
        <v>23</v>
      </c>
      <c r="D466" s="144" t="s">
        <v>356</v>
      </c>
      <c r="E466" s="146" t="s">
        <v>7</v>
      </c>
      <c r="F466" s="203">
        <f t="shared" ref="F466:N467" si="265">SUM(F467)</f>
        <v>1895463</v>
      </c>
      <c r="G466" s="203">
        <f t="shared" si="265"/>
        <v>0</v>
      </c>
      <c r="H466" s="203">
        <f t="shared" si="265"/>
        <v>1895463</v>
      </c>
      <c r="I466" s="203">
        <f t="shared" si="265"/>
        <v>1462528</v>
      </c>
      <c r="J466" s="203">
        <f t="shared" si="265"/>
        <v>0</v>
      </c>
      <c r="K466" s="203">
        <f t="shared" si="265"/>
        <v>1462528</v>
      </c>
      <c r="L466" s="203">
        <f t="shared" si="265"/>
        <v>1491160</v>
      </c>
      <c r="M466" s="203">
        <f t="shared" si="265"/>
        <v>0</v>
      </c>
      <c r="N466" s="203">
        <f t="shared" si="265"/>
        <v>1491160</v>
      </c>
    </row>
    <row r="467" spans="1:14" ht="23.25" x14ac:dyDescent="0.25">
      <c r="A467" s="141" t="s">
        <v>292</v>
      </c>
      <c r="B467" s="127" t="s">
        <v>58</v>
      </c>
      <c r="C467" s="146" t="s">
        <v>23</v>
      </c>
      <c r="D467" s="144" t="s">
        <v>356</v>
      </c>
      <c r="E467" s="127" t="s">
        <v>16</v>
      </c>
      <c r="F467" s="203">
        <f t="shared" si="265"/>
        <v>1895463</v>
      </c>
      <c r="G467" s="203">
        <f t="shared" si="265"/>
        <v>0</v>
      </c>
      <c r="H467" s="203">
        <f t="shared" si="265"/>
        <v>1895463</v>
      </c>
      <c r="I467" s="203">
        <f t="shared" si="265"/>
        <v>1462528</v>
      </c>
      <c r="J467" s="203">
        <f t="shared" si="265"/>
        <v>0</v>
      </c>
      <c r="K467" s="203">
        <f t="shared" si="265"/>
        <v>1462528</v>
      </c>
      <c r="L467" s="203">
        <f t="shared" si="265"/>
        <v>1491160</v>
      </c>
      <c r="M467" s="203">
        <f t="shared" si="265"/>
        <v>0</v>
      </c>
      <c r="N467" s="203">
        <f t="shared" si="265"/>
        <v>1491160</v>
      </c>
    </row>
    <row r="468" spans="1:14" x14ac:dyDescent="0.25">
      <c r="A468" s="107" t="s">
        <v>131</v>
      </c>
      <c r="B468" s="127" t="s">
        <v>58</v>
      </c>
      <c r="C468" s="146" t="s">
        <v>23</v>
      </c>
      <c r="D468" s="144" t="s">
        <v>356</v>
      </c>
      <c r="E468" s="127" t="s">
        <v>130</v>
      </c>
      <c r="F468" s="203">
        <f>SUM(Лист1!G231)</f>
        <v>1895463</v>
      </c>
      <c r="G468" s="203">
        <f>SUM(Лист1!H231)</f>
        <v>0</v>
      </c>
      <c r="H468" s="149">
        <f t="shared" si="243"/>
        <v>1895463</v>
      </c>
      <c r="I468" s="203">
        <f>SUM(Лист1!J231)</f>
        <v>1462528</v>
      </c>
      <c r="J468" s="203">
        <f>SUM(Лист1!K231)</f>
        <v>0</v>
      </c>
      <c r="K468" s="149">
        <f t="shared" si="232"/>
        <v>1462528</v>
      </c>
      <c r="L468" s="203">
        <f>SUM(Лист1!M231)</f>
        <v>1491160</v>
      </c>
      <c r="M468" s="203">
        <f>SUM(Лист1!N231)</f>
        <v>0</v>
      </c>
      <c r="N468" s="343">
        <f t="shared" si="245"/>
        <v>1491160</v>
      </c>
    </row>
    <row r="469" spans="1:14" ht="64.5" x14ac:dyDescent="0.25">
      <c r="A469" s="112" t="s">
        <v>167</v>
      </c>
      <c r="B469" s="127" t="s">
        <v>58</v>
      </c>
      <c r="C469" s="146" t="s">
        <v>23</v>
      </c>
      <c r="D469" s="144" t="s">
        <v>354</v>
      </c>
      <c r="E469" s="146" t="s">
        <v>7</v>
      </c>
      <c r="F469" s="203">
        <f t="shared" ref="F469:N470" si="266">SUM(F470)</f>
        <v>2450000</v>
      </c>
      <c r="G469" s="203">
        <f t="shared" si="266"/>
        <v>0</v>
      </c>
      <c r="H469" s="203">
        <f t="shared" si="266"/>
        <v>2450000</v>
      </c>
      <c r="I469" s="203">
        <f t="shared" si="266"/>
        <v>2114100</v>
      </c>
      <c r="J469" s="203">
        <f t="shared" si="266"/>
        <v>0</v>
      </c>
      <c r="K469" s="203">
        <f t="shared" si="266"/>
        <v>2114100</v>
      </c>
      <c r="L469" s="203">
        <f t="shared" si="266"/>
        <v>2114100</v>
      </c>
      <c r="M469" s="203">
        <f t="shared" si="266"/>
        <v>0</v>
      </c>
      <c r="N469" s="203">
        <f t="shared" si="266"/>
        <v>2114100</v>
      </c>
    </row>
    <row r="470" spans="1:14" ht="23.25" x14ac:dyDescent="0.25">
      <c r="A470" s="141" t="s">
        <v>292</v>
      </c>
      <c r="B470" s="102" t="s">
        <v>58</v>
      </c>
      <c r="C470" s="104" t="s">
        <v>23</v>
      </c>
      <c r="D470" s="144" t="s">
        <v>354</v>
      </c>
      <c r="E470" s="102" t="s">
        <v>16</v>
      </c>
      <c r="F470" s="203">
        <f t="shared" si="266"/>
        <v>2450000</v>
      </c>
      <c r="G470" s="203">
        <f t="shared" si="266"/>
        <v>0</v>
      </c>
      <c r="H470" s="203">
        <f t="shared" si="266"/>
        <v>2450000</v>
      </c>
      <c r="I470" s="203">
        <f t="shared" si="266"/>
        <v>2114100</v>
      </c>
      <c r="J470" s="203">
        <f t="shared" si="266"/>
        <v>0</v>
      </c>
      <c r="K470" s="203">
        <f t="shared" si="266"/>
        <v>2114100</v>
      </c>
      <c r="L470" s="203">
        <f t="shared" si="266"/>
        <v>2114100</v>
      </c>
      <c r="M470" s="203">
        <f t="shared" si="266"/>
        <v>0</v>
      </c>
      <c r="N470" s="203">
        <f t="shared" si="266"/>
        <v>2114100</v>
      </c>
    </row>
    <row r="471" spans="1:14" x14ac:dyDescent="0.25">
      <c r="A471" s="107" t="s">
        <v>131</v>
      </c>
      <c r="B471" s="102" t="s">
        <v>58</v>
      </c>
      <c r="C471" s="146" t="s">
        <v>23</v>
      </c>
      <c r="D471" s="144" t="s">
        <v>354</v>
      </c>
      <c r="E471" s="102" t="s">
        <v>130</v>
      </c>
      <c r="F471" s="203">
        <f>SUM(Лист1!G234)</f>
        <v>2450000</v>
      </c>
      <c r="G471" s="203">
        <f>SUM(Лист1!H234)</f>
        <v>0</v>
      </c>
      <c r="H471" s="149">
        <f t="shared" si="243"/>
        <v>2450000</v>
      </c>
      <c r="I471" s="203">
        <f>SUM(Лист1!J234)</f>
        <v>2114100</v>
      </c>
      <c r="J471" s="203">
        <f>SUM(Лист1!K234)</f>
        <v>0</v>
      </c>
      <c r="K471" s="149">
        <f t="shared" si="232"/>
        <v>2114100</v>
      </c>
      <c r="L471" s="203">
        <f>SUM(Лист1!M234)</f>
        <v>2114100</v>
      </c>
      <c r="M471" s="203">
        <f>SUM(Лист1!N234)</f>
        <v>0</v>
      </c>
      <c r="N471" s="343">
        <f t="shared" si="245"/>
        <v>2114100</v>
      </c>
    </row>
    <row r="472" spans="1:14" ht="26.25" x14ac:dyDescent="0.25">
      <c r="A472" s="125" t="s">
        <v>152</v>
      </c>
      <c r="B472" s="134" t="s">
        <v>58</v>
      </c>
      <c r="C472" s="134" t="s">
        <v>39</v>
      </c>
      <c r="D472" s="134" t="s">
        <v>106</v>
      </c>
      <c r="E472" s="134" t="s">
        <v>7</v>
      </c>
      <c r="F472" s="199">
        <f>SUM(F480+F473+F488+F485)</f>
        <v>14550418.199999999</v>
      </c>
      <c r="G472" s="199">
        <f t="shared" ref="G472:H472" si="267">SUM(G480+G473+G488+G485)</f>
        <v>69025.81</v>
      </c>
      <c r="H472" s="199">
        <f t="shared" si="267"/>
        <v>14619444.01</v>
      </c>
      <c r="I472" s="199">
        <f t="shared" ref="I472:N472" si="268">SUM(I480+I473)</f>
        <v>13710700</v>
      </c>
      <c r="J472" s="199">
        <f t="shared" si="268"/>
        <v>0</v>
      </c>
      <c r="K472" s="199">
        <f t="shared" si="268"/>
        <v>13710700</v>
      </c>
      <c r="L472" s="199">
        <f t="shared" si="268"/>
        <v>14265750</v>
      </c>
      <c r="M472" s="199">
        <f t="shared" si="268"/>
        <v>0</v>
      </c>
      <c r="N472" s="199">
        <f t="shared" si="268"/>
        <v>14265750</v>
      </c>
    </row>
    <row r="473" spans="1:14" ht="26.25" x14ac:dyDescent="0.25">
      <c r="A473" s="112" t="s">
        <v>161</v>
      </c>
      <c r="B473" s="127" t="s">
        <v>58</v>
      </c>
      <c r="C473" s="135" t="s">
        <v>39</v>
      </c>
      <c r="D473" s="144" t="s">
        <v>357</v>
      </c>
      <c r="E473" s="146" t="s">
        <v>7</v>
      </c>
      <c r="F473" s="203">
        <f t="shared" ref="F473:N473" si="269">SUM(F474+F476+F478)</f>
        <v>11990133</v>
      </c>
      <c r="G473" s="203">
        <f t="shared" si="269"/>
        <v>0</v>
      </c>
      <c r="H473" s="203">
        <f t="shared" si="269"/>
        <v>11990133</v>
      </c>
      <c r="I473" s="203">
        <f t="shared" si="269"/>
        <v>11370060</v>
      </c>
      <c r="J473" s="203">
        <f t="shared" si="269"/>
        <v>0</v>
      </c>
      <c r="K473" s="203">
        <f t="shared" si="269"/>
        <v>11370060</v>
      </c>
      <c r="L473" s="203">
        <f t="shared" si="269"/>
        <v>11775040</v>
      </c>
      <c r="M473" s="203">
        <f t="shared" si="269"/>
        <v>0</v>
      </c>
      <c r="N473" s="203">
        <f t="shared" si="269"/>
        <v>11775040</v>
      </c>
    </row>
    <row r="474" spans="1:14" ht="39.6" customHeight="1" x14ac:dyDescent="0.25">
      <c r="A474" s="114" t="s">
        <v>28</v>
      </c>
      <c r="B474" s="102" t="s">
        <v>58</v>
      </c>
      <c r="C474" s="135" t="s">
        <v>39</v>
      </c>
      <c r="D474" s="144" t="s">
        <v>357</v>
      </c>
      <c r="E474" s="102" t="s">
        <v>29</v>
      </c>
      <c r="F474" s="203">
        <f t="shared" ref="F474:N474" si="270">SUM(F475)</f>
        <v>11762787</v>
      </c>
      <c r="G474" s="203">
        <f t="shared" si="270"/>
        <v>0</v>
      </c>
      <c r="H474" s="203">
        <f t="shared" si="270"/>
        <v>11762787</v>
      </c>
      <c r="I474" s="203">
        <f t="shared" si="270"/>
        <v>11288960</v>
      </c>
      <c r="J474" s="203">
        <f t="shared" si="270"/>
        <v>0</v>
      </c>
      <c r="K474" s="203">
        <f t="shared" si="270"/>
        <v>11288960</v>
      </c>
      <c r="L474" s="203">
        <f t="shared" si="270"/>
        <v>11588140</v>
      </c>
      <c r="M474" s="203">
        <f t="shared" si="270"/>
        <v>0</v>
      </c>
      <c r="N474" s="203">
        <f t="shared" si="270"/>
        <v>11588140</v>
      </c>
    </row>
    <row r="475" spans="1:14" x14ac:dyDescent="0.25">
      <c r="A475" s="106" t="s">
        <v>32</v>
      </c>
      <c r="B475" s="102" t="s">
        <v>58</v>
      </c>
      <c r="C475" s="217" t="s">
        <v>39</v>
      </c>
      <c r="D475" s="144" t="s">
        <v>357</v>
      </c>
      <c r="E475" s="102" t="s">
        <v>33</v>
      </c>
      <c r="F475" s="203">
        <f>SUM(Лист1!G238)</f>
        <v>11762787</v>
      </c>
      <c r="G475" s="203">
        <f>SUM(Лист1!H238)</f>
        <v>0</v>
      </c>
      <c r="H475" s="149">
        <f t="shared" si="243"/>
        <v>11762787</v>
      </c>
      <c r="I475" s="203">
        <f>SUM(Лист1!J238)</f>
        <v>11288960</v>
      </c>
      <c r="J475" s="203">
        <f>SUM(Лист1!K238)</f>
        <v>0</v>
      </c>
      <c r="K475" s="149">
        <f t="shared" si="232"/>
        <v>11288960</v>
      </c>
      <c r="L475" s="203">
        <f>SUM(Лист1!M238)</f>
        <v>11588140</v>
      </c>
      <c r="M475" s="203">
        <f>SUM(Лист1!N238)</f>
        <v>0</v>
      </c>
      <c r="N475" s="343">
        <f t="shared" si="245"/>
        <v>11588140</v>
      </c>
    </row>
    <row r="476" spans="1:14" x14ac:dyDescent="0.25">
      <c r="A476" s="114" t="s">
        <v>11</v>
      </c>
      <c r="B476" s="102" t="s">
        <v>58</v>
      </c>
      <c r="C476" s="135" t="s">
        <v>39</v>
      </c>
      <c r="D476" s="144" t="s">
        <v>357</v>
      </c>
      <c r="E476" s="102" t="s">
        <v>12</v>
      </c>
      <c r="F476" s="1">
        <f t="shared" ref="F476:N476" si="271">SUM(F477)</f>
        <v>225846</v>
      </c>
      <c r="G476" s="1">
        <f t="shared" si="271"/>
        <v>0</v>
      </c>
      <c r="H476" s="1">
        <f t="shared" si="271"/>
        <v>225846</v>
      </c>
      <c r="I476" s="1">
        <f t="shared" si="271"/>
        <v>65600</v>
      </c>
      <c r="J476" s="1">
        <f t="shared" si="271"/>
        <v>0</v>
      </c>
      <c r="K476" s="1">
        <f t="shared" si="271"/>
        <v>65600</v>
      </c>
      <c r="L476" s="1">
        <f t="shared" si="271"/>
        <v>171400</v>
      </c>
      <c r="M476" s="1">
        <f t="shared" si="271"/>
        <v>0</v>
      </c>
      <c r="N476" s="1">
        <f t="shared" si="271"/>
        <v>171400</v>
      </c>
    </row>
    <row r="477" spans="1:14" ht="33.75" x14ac:dyDescent="0.25">
      <c r="A477" s="212" t="s">
        <v>135</v>
      </c>
      <c r="B477" s="102" t="s">
        <v>58</v>
      </c>
      <c r="C477" s="217" t="s">
        <v>39</v>
      </c>
      <c r="D477" s="144" t="s">
        <v>357</v>
      </c>
      <c r="E477" s="102" t="s">
        <v>14</v>
      </c>
      <c r="F477" s="203">
        <f>SUM(Лист1!G240)</f>
        <v>225846</v>
      </c>
      <c r="G477" s="203">
        <f>SUM(Лист1!H240)</f>
        <v>0</v>
      </c>
      <c r="H477" s="149">
        <f t="shared" si="243"/>
        <v>225846</v>
      </c>
      <c r="I477" s="203">
        <f>SUM(Лист1!J240)</f>
        <v>65600</v>
      </c>
      <c r="J477" s="203">
        <f>SUM(Лист1!K240)</f>
        <v>0</v>
      </c>
      <c r="K477" s="149">
        <f t="shared" si="232"/>
        <v>65600</v>
      </c>
      <c r="L477" s="203">
        <f>SUM(Лист1!M240)</f>
        <v>171400</v>
      </c>
      <c r="M477" s="203">
        <f>SUM(Лист1!N240)</f>
        <v>0</v>
      </c>
      <c r="N477" s="343">
        <f t="shared" si="245"/>
        <v>171400</v>
      </c>
    </row>
    <row r="478" spans="1:14" x14ac:dyDescent="0.25">
      <c r="A478" s="114" t="s">
        <v>34</v>
      </c>
      <c r="B478" s="102" t="s">
        <v>58</v>
      </c>
      <c r="C478" s="135" t="s">
        <v>39</v>
      </c>
      <c r="D478" s="144" t="s">
        <v>357</v>
      </c>
      <c r="E478" s="102" t="s">
        <v>35</v>
      </c>
      <c r="F478" s="203">
        <f t="shared" ref="F478:N478" si="272">SUM(F479)</f>
        <v>1500</v>
      </c>
      <c r="G478" s="203">
        <f t="shared" si="272"/>
        <v>0</v>
      </c>
      <c r="H478" s="203">
        <f t="shared" si="272"/>
        <v>1500</v>
      </c>
      <c r="I478" s="203">
        <f t="shared" si="272"/>
        <v>15500</v>
      </c>
      <c r="J478" s="203">
        <f t="shared" si="272"/>
        <v>0</v>
      </c>
      <c r="K478" s="203">
        <f t="shared" si="272"/>
        <v>15500</v>
      </c>
      <c r="L478" s="203">
        <f t="shared" si="272"/>
        <v>15500</v>
      </c>
      <c r="M478" s="203">
        <f t="shared" si="272"/>
        <v>0</v>
      </c>
      <c r="N478" s="203">
        <f t="shared" si="272"/>
        <v>15500</v>
      </c>
    </row>
    <row r="479" spans="1:14" x14ac:dyDescent="0.25">
      <c r="A479" s="106" t="s">
        <v>122</v>
      </c>
      <c r="B479" s="102" t="s">
        <v>58</v>
      </c>
      <c r="C479" s="217" t="s">
        <v>39</v>
      </c>
      <c r="D479" s="144" t="s">
        <v>357</v>
      </c>
      <c r="E479" s="102" t="s">
        <v>121</v>
      </c>
      <c r="F479" s="203">
        <f>SUM(Лист1!G242)</f>
        <v>1500</v>
      </c>
      <c r="G479" s="203">
        <f>SUM(Лист1!H242)</f>
        <v>0</v>
      </c>
      <c r="H479" s="149">
        <f t="shared" si="243"/>
        <v>1500</v>
      </c>
      <c r="I479" s="203">
        <f>SUM(Лист1!J242)</f>
        <v>15500</v>
      </c>
      <c r="J479" s="203">
        <f>SUM(Лист1!K242)</f>
        <v>0</v>
      </c>
      <c r="K479" s="149">
        <f t="shared" si="232"/>
        <v>15500</v>
      </c>
      <c r="L479" s="203">
        <f>SUM(Лист1!M242)</f>
        <v>15500</v>
      </c>
      <c r="M479" s="203">
        <f>SUM(Лист1!N242)</f>
        <v>0</v>
      </c>
      <c r="N479" s="343">
        <f t="shared" si="245"/>
        <v>15500</v>
      </c>
    </row>
    <row r="480" spans="1:14" ht="24.75" x14ac:dyDescent="0.25">
      <c r="A480" s="143" t="s">
        <v>27</v>
      </c>
      <c r="B480" s="108" t="s">
        <v>58</v>
      </c>
      <c r="C480" s="108" t="s">
        <v>39</v>
      </c>
      <c r="D480" s="144" t="s">
        <v>358</v>
      </c>
      <c r="E480" s="108" t="s">
        <v>7</v>
      </c>
      <c r="F480" s="149">
        <f t="shared" ref="F480:N480" si="273">SUM(F481+F483)</f>
        <v>2506200</v>
      </c>
      <c r="G480" s="149">
        <f t="shared" si="273"/>
        <v>24500</v>
      </c>
      <c r="H480" s="149">
        <f t="shared" si="273"/>
        <v>2530700</v>
      </c>
      <c r="I480" s="149">
        <f t="shared" si="273"/>
        <v>2340640</v>
      </c>
      <c r="J480" s="149">
        <f t="shared" si="273"/>
        <v>0</v>
      </c>
      <c r="K480" s="149">
        <f t="shared" si="273"/>
        <v>2340640</v>
      </c>
      <c r="L480" s="149">
        <f t="shared" si="273"/>
        <v>2490710</v>
      </c>
      <c r="M480" s="149">
        <f t="shared" si="273"/>
        <v>0</v>
      </c>
      <c r="N480" s="149">
        <f t="shared" si="273"/>
        <v>2490710</v>
      </c>
    </row>
    <row r="481" spans="1:14" ht="34.5" x14ac:dyDescent="0.25">
      <c r="A481" s="106" t="s">
        <v>28</v>
      </c>
      <c r="B481" s="108" t="s">
        <v>58</v>
      </c>
      <c r="C481" s="108" t="s">
        <v>39</v>
      </c>
      <c r="D481" s="109" t="s">
        <v>358</v>
      </c>
      <c r="E481" s="108" t="s">
        <v>29</v>
      </c>
      <c r="F481" s="149">
        <f t="shared" ref="F481:N481" si="274">SUM(F482)</f>
        <v>2165200</v>
      </c>
      <c r="G481" s="149">
        <f t="shared" si="274"/>
        <v>0</v>
      </c>
      <c r="H481" s="149">
        <f t="shared" si="274"/>
        <v>2165200</v>
      </c>
      <c r="I481" s="149">
        <f t="shared" si="274"/>
        <v>2235320</v>
      </c>
      <c r="J481" s="149">
        <f t="shared" si="274"/>
        <v>0</v>
      </c>
      <c r="K481" s="149">
        <f t="shared" si="274"/>
        <v>2235320</v>
      </c>
      <c r="L481" s="149">
        <f t="shared" si="274"/>
        <v>2341910</v>
      </c>
      <c r="M481" s="149">
        <f t="shared" si="274"/>
        <v>0</v>
      </c>
      <c r="N481" s="149">
        <f t="shared" si="274"/>
        <v>2341910</v>
      </c>
    </row>
    <row r="482" spans="1:14" x14ac:dyDescent="0.25">
      <c r="A482" s="106" t="s">
        <v>30</v>
      </c>
      <c r="B482" s="126" t="s">
        <v>58</v>
      </c>
      <c r="C482" s="126" t="s">
        <v>39</v>
      </c>
      <c r="D482" s="109" t="s">
        <v>358</v>
      </c>
      <c r="E482" s="126" t="s">
        <v>31</v>
      </c>
      <c r="F482" s="149">
        <f>SUM(Лист1!G245)</f>
        <v>2165200</v>
      </c>
      <c r="G482" s="149">
        <f>SUM(Лист1!H245)</f>
        <v>0</v>
      </c>
      <c r="H482" s="149">
        <f t="shared" si="243"/>
        <v>2165200</v>
      </c>
      <c r="I482" s="149">
        <f>SUM(Лист1!J245)</f>
        <v>2235320</v>
      </c>
      <c r="J482" s="149">
        <f>SUM(Лист1!K245)</f>
        <v>0</v>
      </c>
      <c r="K482" s="149">
        <f t="shared" ref="K482:K551" si="275">I482+J482</f>
        <v>2235320</v>
      </c>
      <c r="L482" s="149">
        <f>SUM(Лист1!M245)</f>
        <v>2341910</v>
      </c>
      <c r="M482" s="149">
        <f>SUM(Лист1!N245)</f>
        <v>0</v>
      </c>
      <c r="N482" s="343">
        <f t="shared" si="245"/>
        <v>2341910</v>
      </c>
    </row>
    <row r="483" spans="1:14" x14ac:dyDescent="0.25">
      <c r="A483" s="106" t="s">
        <v>11</v>
      </c>
      <c r="B483" s="126" t="s">
        <v>58</v>
      </c>
      <c r="C483" s="126" t="s">
        <v>39</v>
      </c>
      <c r="D483" s="109" t="s">
        <v>358</v>
      </c>
      <c r="E483" s="126" t="s">
        <v>12</v>
      </c>
      <c r="F483" s="149">
        <f t="shared" ref="F483:N483" si="276">SUM(F484)</f>
        <v>341000</v>
      </c>
      <c r="G483" s="149">
        <f t="shared" si="276"/>
        <v>24500</v>
      </c>
      <c r="H483" s="149">
        <f t="shared" si="276"/>
        <v>365500</v>
      </c>
      <c r="I483" s="149">
        <f t="shared" si="276"/>
        <v>105320</v>
      </c>
      <c r="J483" s="149">
        <f t="shared" si="276"/>
        <v>0</v>
      </c>
      <c r="K483" s="149">
        <f t="shared" si="276"/>
        <v>105320</v>
      </c>
      <c r="L483" s="149">
        <f t="shared" si="276"/>
        <v>148800</v>
      </c>
      <c r="M483" s="149">
        <f t="shared" si="276"/>
        <v>0</v>
      </c>
      <c r="N483" s="149">
        <f t="shared" si="276"/>
        <v>148800</v>
      </c>
    </row>
    <row r="484" spans="1:14" ht="23.25" x14ac:dyDescent="0.25">
      <c r="A484" s="106" t="s">
        <v>140</v>
      </c>
      <c r="B484" s="126" t="s">
        <v>58</v>
      </c>
      <c r="C484" s="126" t="s">
        <v>39</v>
      </c>
      <c r="D484" s="109" t="s">
        <v>358</v>
      </c>
      <c r="E484" s="126" t="s">
        <v>14</v>
      </c>
      <c r="F484" s="149">
        <f>SUM(Лист1!G247)</f>
        <v>341000</v>
      </c>
      <c r="G484" s="149">
        <f>SUM(Лист1!H247)</f>
        <v>24500</v>
      </c>
      <c r="H484" s="149">
        <f t="shared" si="243"/>
        <v>365500</v>
      </c>
      <c r="I484" s="149">
        <f>SUM(Лист1!J247)</f>
        <v>105320</v>
      </c>
      <c r="J484" s="149">
        <f>SUM(Лист1!K247)</f>
        <v>0</v>
      </c>
      <c r="K484" s="149">
        <f t="shared" si="275"/>
        <v>105320</v>
      </c>
      <c r="L484" s="149">
        <f>SUM(Лист1!M247)</f>
        <v>148800</v>
      </c>
      <c r="M484" s="149">
        <f>SUM(Лист1!N247)</f>
        <v>0</v>
      </c>
      <c r="N484" s="343">
        <f t="shared" si="245"/>
        <v>148800</v>
      </c>
    </row>
    <row r="485" spans="1:14" ht="51.75" x14ac:dyDescent="0.25">
      <c r="A485" s="238" t="s">
        <v>516</v>
      </c>
      <c r="B485" s="250" t="s">
        <v>58</v>
      </c>
      <c r="C485" s="250" t="s">
        <v>39</v>
      </c>
      <c r="D485" s="249" t="s">
        <v>521</v>
      </c>
      <c r="E485" s="250" t="s">
        <v>7</v>
      </c>
      <c r="F485" s="184">
        <f>SUM(F486)</f>
        <v>0</v>
      </c>
      <c r="G485" s="184">
        <f>SUM(G486)</f>
        <v>44525.81</v>
      </c>
      <c r="H485" s="149">
        <f t="shared" si="243"/>
        <v>44525.81</v>
      </c>
      <c r="I485" s="149"/>
      <c r="J485" s="149"/>
      <c r="K485" s="149"/>
      <c r="L485" s="149"/>
      <c r="M485" s="149"/>
      <c r="N485" s="343"/>
    </row>
    <row r="486" spans="1:14" ht="43.5" x14ac:dyDescent="0.25">
      <c r="A486" s="252" t="s">
        <v>28</v>
      </c>
      <c r="B486" s="250" t="s">
        <v>58</v>
      </c>
      <c r="C486" s="250" t="s">
        <v>39</v>
      </c>
      <c r="D486" s="249" t="s">
        <v>521</v>
      </c>
      <c r="E486" s="250" t="s">
        <v>29</v>
      </c>
      <c r="F486" s="184">
        <f>SUM(F487)</f>
        <v>0</v>
      </c>
      <c r="G486" s="184">
        <f>SUM(G487)</f>
        <v>44525.81</v>
      </c>
      <c r="H486" s="149">
        <f t="shared" si="243"/>
        <v>44525.81</v>
      </c>
      <c r="I486" s="149"/>
      <c r="J486" s="149"/>
      <c r="K486" s="149"/>
      <c r="L486" s="149"/>
      <c r="M486" s="149"/>
      <c r="N486" s="343"/>
    </row>
    <row r="487" spans="1:14" x14ac:dyDescent="0.25">
      <c r="A487" s="141" t="s">
        <v>30</v>
      </c>
      <c r="B487" s="250" t="s">
        <v>58</v>
      </c>
      <c r="C487" s="250" t="s">
        <v>39</v>
      </c>
      <c r="D487" s="249" t="s">
        <v>521</v>
      </c>
      <c r="E487" s="250" t="s">
        <v>31</v>
      </c>
      <c r="F487" s="184">
        <f>SUBTOTAL(9,Лист1!G250)</f>
        <v>0</v>
      </c>
      <c r="G487" s="184">
        <f>SUBTOTAL(9,Лист1!H250)</f>
        <v>44525.81</v>
      </c>
      <c r="H487" s="149">
        <f t="shared" si="243"/>
        <v>44525.81</v>
      </c>
      <c r="I487" s="149"/>
      <c r="J487" s="149"/>
      <c r="K487" s="149"/>
      <c r="L487" s="149"/>
      <c r="M487" s="149"/>
      <c r="N487" s="343"/>
    </row>
    <row r="488" spans="1:14" ht="39" x14ac:dyDescent="0.25">
      <c r="A488" s="238" t="s">
        <v>496</v>
      </c>
      <c r="B488" s="250" t="s">
        <v>58</v>
      </c>
      <c r="C488" s="250" t="s">
        <v>39</v>
      </c>
      <c r="D488" s="249">
        <v>7000055490</v>
      </c>
      <c r="E488" s="251" t="s">
        <v>7</v>
      </c>
      <c r="F488" s="184">
        <f>SUM(F489)</f>
        <v>54085.2</v>
      </c>
      <c r="G488" s="184">
        <f>SUM(G489)</f>
        <v>0</v>
      </c>
      <c r="H488" s="204">
        <f t="shared" ref="H488:H490" si="277">SUM(F488+G488)</f>
        <v>54085.2</v>
      </c>
      <c r="I488" s="149"/>
      <c r="J488" s="149"/>
      <c r="K488" s="149"/>
      <c r="L488" s="149"/>
      <c r="M488" s="149"/>
      <c r="N488" s="343"/>
    </row>
    <row r="489" spans="1:14" ht="43.5" x14ac:dyDescent="0.25">
      <c r="A489" s="252" t="s">
        <v>28</v>
      </c>
      <c r="B489" s="155" t="s">
        <v>58</v>
      </c>
      <c r="C489" s="155" t="s">
        <v>39</v>
      </c>
      <c r="D489" s="249">
        <v>7000055490</v>
      </c>
      <c r="E489" s="155" t="s">
        <v>29</v>
      </c>
      <c r="F489" s="184">
        <f>SUM(F490)</f>
        <v>54085.2</v>
      </c>
      <c r="G489" s="184">
        <f>SUM(G490)</f>
        <v>0</v>
      </c>
      <c r="H489" s="204">
        <f t="shared" si="277"/>
        <v>54085.2</v>
      </c>
      <c r="I489" s="149"/>
      <c r="J489" s="149"/>
      <c r="K489" s="149"/>
      <c r="L489" s="149"/>
      <c r="M489" s="149"/>
      <c r="N489" s="343"/>
    </row>
    <row r="490" spans="1:14" ht="22.5" x14ac:dyDescent="0.25">
      <c r="A490" s="258" t="s">
        <v>134</v>
      </c>
      <c r="B490" s="155" t="s">
        <v>58</v>
      </c>
      <c r="C490" s="155" t="s">
        <v>39</v>
      </c>
      <c r="D490" s="249">
        <v>7000055490</v>
      </c>
      <c r="E490" s="155" t="s">
        <v>31</v>
      </c>
      <c r="F490" s="184">
        <f>SUBTOTAL(9,Лист1!G253)</f>
        <v>54085.2</v>
      </c>
      <c r="G490" s="184">
        <f>SUBTOTAL(9,Лист1!H253)</f>
        <v>0</v>
      </c>
      <c r="H490" s="204">
        <f t="shared" si="277"/>
        <v>54085.2</v>
      </c>
      <c r="I490" s="149"/>
      <c r="J490" s="149"/>
      <c r="K490" s="149"/>
      <c r="L490" s="149"/>
      <c r="M490" s="149"/>
      <c r="N490" s="343"/>
    </row>
    <row r="491" spans="1:14" ht="18" x14ac:dyDescent="0.25">
      <c r="A491" s="128" t="s">
        <v>36</v>
      </c>
      <c r="B491" s="161" t="s">
        <v>37</v>
      </c>
      <c r="C491" s="162" t="s">
        <v>6</v>
      </c>
      <c r="D491" s="162" t="s">
        <v>106</v>
      </c>
      <c r="E491" s="162" t="s">
        <v>7</v>
      </c>
      <c r="F491" s="194">
        <f>SUM(F492+F497+F515)</f>
        <v>63304110.82</v>
      </c>
      <c r="G491" s="194">
        <f>SUM(G492+G497+G515)</f>
        <v>0</v>
      </c>
      <c r="H491" s="194">
        <f>SUM(H492+H497+H515)</f>
        <v>63304110.82</v>
      </c>
      <c r="I491" s="194">
        <f t="shared" ref="I491:L491" si="278">SUM(I492+I497+I515)</f>
        <v>59991691</v>
      </c>
      <c r="J491" s="194">
        <f t="shared" ref="J491:K491" si="279">SUM(J492+J497+J515)</f>
        <v>0</v>
      </c>
      <c r="K491" s="194">
        <f t="shared" si="279"/>
        <v>59991691</v>
      </c>
      <c r="L491" s="194">
        <f t="shared" si="278"/>
        <v>62843356</v>
      </c>
      <c r="M491" s="194">
        <f t="shared" ref="M491:N491" si="280">SUM(M492+M497+M515)</f>
        <v>0</v>
      </c>
      <c r="N491" s="194">
        <f t="shared" si="280"/>
        <v>62843356</v>
      </c>
    </row>
    <row r="492" spans="1:14" x14ac:dyDescent="0.25">
      <c r="A492" s="105" t="s">
        <v>86</v>
      </c>
      <c r="B492" s="129" t="s">
        <v>37</v>
      </c>
      <c r="C492" s="132" t="s">
        <v>21</v>
      </c>
      <c r="D492" s="132" t="s">
        <v>106</v>
      </c>
      <c r="E492" s="133" t="s">
        <v>7</v>
      </c>
      <c r="F492" s="194">
        <f t="shared" ref="F492:N493" si="281">SUM(F493)</f>
        <v>2919743.82</v>
      </c>
      <c r="G492" s="194">
        <f t="shared" si="281"/>
        <v>0</v>
      </c>
      <c r="H492" s="194">
        <f t="shared" si="281"/>
        <v>2919743.82</v>
      </c>
      <c r="I492" s="194">
        <f t="shared" si="281"/>
        <v>2738489</v>
      </c>
      <c r="J492" s="194">
        <f t="shared" si="281"/>
        <v>0</v>
      </c>
      <c r="K492" s="194">
        <f t="shared" si="281"/>
        <v>2738489</v>
      </c>
      <c r="L492" s="194">
        <f t="shared" si="281"/>
        <v>2738420</v>
      </c>
      <c r="M492" s="194">
        <f t="shared" si="281"/>
        <v>0</v>
      </c>
      <c r="N492" s="194">
        <f t="shared" si="281"/>
        <v>2738420</v>
      </c>
    </row>
    <row r="493" spans="1:14" ht="26.25" x14ac:dyDescent="0.25">
      <c r="A493" s="112" t="s">
        <v>180</v>
      </c>
      <c r="B493" s="102" t="s">
        <v>37</v>
      </c>
      <c r="C493" s="103" t="s">
        <v>21</v>
      </c>
      <c r="D493" s="109" t="s">
        <v>382</v>
      </c>
      <c r="E493" s="104" t="s">
        <v>7</v>
      </c>
      <c r="F493" s="149">
        <f t="shared" si="281"/>
        <v>2919743.82</v>
      </c>
      <c r="G493" s="149">
        <f t="shared" si="281"/>
        <v>0</v>
      </c>
      <c r="H493" s="149">
        <f t="shared" si="281"/>
        <v>2919743.82</v>
      </c>
      <c r="I493" s="149">
        <f t="shared" si="281"/>
        <v>2738489</v>
      </c>
      <c r="J493" s="149">
        <f t="shared" si="281"/>
        <v>0</v>
      </c>
      <c r="K493" s="149">
        <f t="shared" si="281"/>
        <v>2738489</v>
      </c>
      <c r="L493" s="149">
        <f t="shared" si="281"/>
        <v>2738420</v>
      </c>
      <c r="M493" s="149">
        <f t="shared" si="281"/>
        <v>0</v>
      </c>
      <c r="N493" s="149">
        <f t="shared" si="281"/>
        <v>2738420</v>
      </c>
    </row>
    <row r="494" spans="1:14" x14ac:dyDescent="0.25">
      <c r="A494" s="107" t="s">
        <v>85</v>
      </c>
      <c r="B494" s="102" t="s">
        <v>37</v>
      </c>
      <c r="C494" s="103" t="s">
        <v>21</v>
      </c>
      <c r="D494" s="109" t="s">
        <v>382</v>
      </c>
      <c r="E494" s="102" t="s">
        <v>76</v>
      </c>
      <c r="F494" s="149">
        <f>SUM(F496+F495)</f>
        <v>2919743.82</v>
      </c>
      <c r="G494" s="149">
        <f>SUM(G496+G495)</f>
        <v>0</v>
      </c>
      <c r="H494" s="149">
        <f>SUM(H496+H495)</f>
        <v>2919743.82</v>
      </c>
      <c r="I494" s="149">
        <f t="shared" ref="I494:N494" si="282">SUM(I496)</f>
        <v>2738489</v>
      </c>
      <c r="J494" s="149">
        <f t="shared" si="282"/>
        <v>0</v>
      </c>
      <c r="K494" s="149">
        <f t="shared" si="282"/>
        <v>2738489</v>
      </c>
      <c r="L494" s="149">
        <f t="shared" si="282"/>
        <v>2738420</v>
      </c>
      <c r="M494" s="149">
        <f t="shared" si="282"/>
        <v>0</v>
      </c>
      <c r="N494" s="149">
        <f t="shared" si="282"/>
        <v>2738420</v>
      </c>
    </row>
    <row r="495" spans="1:14" x14ac:dyDescent="0.25">
      <c r="A495" s="107" t="s">
        <v>142</v>
      </c>
      <c r="B495" s="102" t="s">
        <v>37</v>
      </c>
      <c r="C495" s="103" t="s">
        <v>21</v>
      </c>
      <c r="D495" s="109" t="s">
        <v>382</v>
      </c>
      <c r="E495" s="102" t="s">
        <v>141</v>
      </c>
      <c r="F495" s="149">
        <f>SUM(Лист1!G513)</f>
        <v>0</v>
      </c>
      <c r="G495" s="149">
        <f>SUM(Лист1!H513)</f>
        <v>2919743.82</v>
      </c>
      <c r="H495" s="149">
        <f t="shared" ref="H495" si="283">F495+G495</f>
        <v>2919743.82</v>
      </c>
      <c r="I495" s="149"/>
      <c r="J495" s="149"/>
      <c r="K495" s="149"/>
      <c r="L495" s="149"/>
      <c r="M495" s="149"/>
      <c r="N495" s="149"/>
    </row>
    <row r="496" spans="1:14" ht="26.45" customHeight="1" x14ac:dyDescent="0.25">
      <c r="A496" s="107" t="s">
        <v>126</v>
      </c>
      <c r="B496" s="102" t="s">
        <v>37</v>
      </c>
      <c r="C496" s="103" t="s">
        <v>21</v>
      </c>
      <c r="D496" s="109" t="s">
        <v>382</v>
      </c>
      <c r="E496" s="102" t="s">
        <v>143</v>
      </c>
      <c r="F496" s="149">
        <f>SUM(Лист1!G514)</f>
        <v>2919743.82</v>
      </c>
      <c r="G496" s="149">
        <f>SUM(Лист1!H514)</f>
        <v>-2919743.82</v>
      </c>
      <c r="H496" s="149">
        <f t="shared" si="243"/>
        <v>0</v>
      </c>
      <c r="I496" s="149">
        <f>SUM(Лист1!J514)</f>
        <v>2738489</v>
      </c>
      <c r="J496" s="149">
        <f>SUM(Лист1!K514)</f>
        <v>0</v>
      </c>
      <c r="K496" s="149">
        <f t="shared" si="275"/>
        <v>2738489</v>
      </c>
      <c r="L496" s="149">
        <f>SUM(Лист1!M514)</f>
        <v>2738420</v>
      </c>
      <c r="M496" s="149">
        <f>SUM(Лист1!N514)</f>
        <v>0</v>
      </c>
      <c r="N496" s="343">
        <f t="shared" si="245"/>
        <v>2738420</v>
      </c>
    </row>
    <row r="497" spans="1:14" x14ac:dyDescent="0.25">
      <c r="A497" s="105" t="s">
        <v>38</v>
      </c>
      <c r="B497" s="129" t="s">
        <v>37</v>
      </c>
      <c r="C497" s="132" t="s">
        <v>39</v>
      </c>
      <c r="D497" s="132" t="s">
        <v>106</v>
      </c>
      <c r="E497" s="133" t="s">
        <v>7</v>
      </c>
      <c r="F497" s="194">
        <f>SUM(F504+F509+F498+F512+F501)</f>
        <v>60316367</v>
      </c>
      <c r="G497" s="194">
        <f>SUM(G504+G509+G498+G512+G501)</f>
        <v>0</v>
      </c>
      <c r="H497" s="194">
        <f>SUM(H504+H509+H498+H512+H501)</f>
        <v>60316367</v>
      </c>
      <c r="I497" s="194">
        <f t="shared" ref="I497:L497" si="284">SUM(I504+I509+I498+I512+I501)</f>
        <v>57174202</v>
      </c>
      <c r="J497" s="194">
        <f t="shared" ref="J497:K497" si="285">SUM(J504+J509+J498+J512+J501)</f>
        <v>0</v>
      </c>
      <c r="K497" s="194">
        <f t="shared" si="285"/>
        <v>57174202</v>
      </c>
      <c r="L497" s="194">
        <f t="shared" si="284"/>
        <v>60025936</v>
      </c>
      <c r="M497" s="194">
        <f t="shared" ref="M497:N497" si="286">SUM(M504+M509+M498+M512+M501)</f>
        <v>0</v>
      </c>
      <c r="N497" s="194">
        <f t="shared" si="286"/>
        <v>60025936</v>
      </c>
    </row>
    <row r="498" spans="1:14" ht="51.75" x14ac:dyDescent="0.25">
      <c r="A498" s="112" t="s">
        <v>224</v>
      </c>
      <c r="B498" s="102" t="s">
        <v>37</v>
      </c>
      <c r="C498" s="103" t="s">
        <v>39</v>
      </c>
      <c r="D498" s="109" t="s">
        <v>417</v>
      </c>
      <c r="E498" s="104" t="s">
        <v>7</v>
      </c>
      <c r="F498" s="203">
        <f t="shared" ref="F498:N499" si="287">SUM(F499)</f>
        <v>31042020</v>
      </c>
      <c r="G498" s="203">
        <f t="shared" si="287"/>
        <v>0</v>
      </c>
      <c r="H498" s="203">
        <f t="shared" si="287"/>
        <v>31042020</v>
      </c>
      <c r="I498" s="203">
        <f t="shared" si="287"/>
        <v>18052320</v>
      </c>
      <c r="J498" s="203">
        <f t="shared" si="287"/>
        <v>0</v>
      </c>
      <c r="K498" s="203">
        <f t="shared" si="287"/>
        <v>18052320</v>
      </c>
      <c r="L498" s="203">
        <f t="shared" si="287"/>
        <v>18052320</v>
      </c>
      <c r="M498" s="203">
        <f t="shared" si="287"/>
        <v>0</v>
      </c>
      <c r="N498" s="203">
        <f t="shared" si="287"/>
        <v>18052320</v>
      </c>
    </row>
    <row r="499" spans="1:14" ht="23.45" customHeight="1" x14ac:dyDescent="0.25">
      <c r="A499" s="218" t="s">
        <v>71</v>
      </c>
      <c r="B499" s="102" t="s">
        <v>37</v>
      </c>
      <c r="C499" s="103" t="s">
        <v>39</v>
      </c>
      <c r="D499" s="109" t="s">
        <v>417</v>
      </c>
      <c r="E499" s="104" t="s">
        <v>72</v>
      </c>
      <c r="F499" s="203">
        <f t="shared" si="287"/>
        <v>31042020</v>
      </c>
      <c r="G499" s="203">
        <f t="shared" si="287"/>
        <v>0</v>
      </c>
      <c r="H499" s="203">
        <f t="shared" si="287"/>
        <v>31042020</v>
      </c>
      <c r="I499" s="203">
        <f t="shared" si="287"/>
        <v>18052320</v>
      </c>
      <c r="J499" s="203">
        <f t="shared" si="287"/>
        <v>0</v>
      </c>
      <c r="K499" s="203">
        <f t="shared" si="287"/>
        <v>18052320</v>
      </c>
      <c r="L499" s="203">
        <f t="shared" si="287"/>
        <v>18052320</v>
      </c>
      <c r="M499" s="203">
        <f t="shared" si="287"/>
        <v>0</v>
      </c>
      <c r="N499" s="203">
        <f t="shared" si="287"/>
        <v>18052320</v>
      </c>
    </row>
    <row r="500" spans="1:14" ht="16.149999999999999" customHeight="1" x14ac:dyDescent="0.25">
      <c r="A500" s="219" t="s">
        <v>73</v>
      </c>
      <c r="B500" s="102" t="s">
        <v>37</v>
      </c>
      <c r="C500" s="103" t="s">
        <v>39</v>
      </c>
      <c r="D500" s="109" t="s">
        <v>417</v>
      </c>
      <c r="E500" s="104" t="s">
        <v>74</v>
      </c>
      <c r="F500" s="203">
        <f>SUM(Лист1!G518)</f>
        <v>31042020</v>
      </c>
      <c r="G500" s="203">
        <f>SUM(Лист1!H518)</f>
        <v>0</v>
      </c>
      <c r="H500" s="149">
        <f t="shared" si="243"/>
        <v>31042020</v>
      </c>
      <c r="I500" s="203">
        <f>SUM(Лист1!J518)</f>
        <v>18052320</v>
      </c>
      <c r="J500" s="203">
        <f>SUM(Лист1!K518)</f>
        <v>0</v>
      </c>
      <c r="K500" s="149">
        <f t="shared" si="275"/>
        <v>18052320</v>
      </c>
      <c r="L500" s="203">
        <f>SUM(Лист1!M518)</f>
        <v>18052320</v>
      </c>
      <c r="M500" s="203">
        <f>SUM(Лист1!N518)</f>
        <v>0</v>
      </c>
      <c r="N500" s="343">
        <f t="shared" si="245"/>
        <v>18052320</v>
      </c>
    </row>
    <row r="501" spans="1:14" ht="39" x14ac:dyDescent="0.25">
      <c r="A501" s="112" t="s">
        <v>87</v>
      </c>
      <c r="B501" s="102" t="s">
        <v>37</v>
      </c>
      <c r="C501" s="103" t="s">
        <v>39</v>
      </c>
      <c r="D501" s="109" t="s">
        <v>383</v>
      </c>
      <c r="E501" s="104" t="s">
        <v>7</v>
      </c>
      <c r="F501" s="149">
        <f t="shared" ref="F501:N502" si="288">SUM(F502)</f>
        <v>36400</v>
      </c>
      <c r="G501" s="149">
        <f t="shared" si="288"/>
        <v>0</v>
      </c>
      <c r="H501" s="149">
        <f t="shared" si="288"/>
        <v>36400</v>
      </c>
      <c r="I501" s="149">
        <f t="shared" si="288"/>
        <v>34400</v>
      </c>
      <c r="J501" s="149">
        <f t="shared" si="288"/>
        <v>0</v>
      </c>
      <c r="K501" s="149">
        <f t="shared" si="288"/>
        <v>34400</v>
      </c>
      <c r="L501" s="149">
        <f t="shared" si="288"/>
        <v>34400</v>
      </c>
      <c r="M501" s="149">
        <f t="shared" si="288"/>
        <v>0</v>
      </c>
      <c r="N501" s="149">
        <f t="shared" si="288"/>
        <v>34400</v>
      </c>
    </row>
    <row r="502" spans="1:14" x14ac:dyDescent="0.25">
      <c r="A502" s="107" t="s">
        <v>75</v>
      </c>
      <c r="B502" s="102" t="s">
        <v>37</v>
      </c>
      <c r="C502" s="103" t="s">
        <v>39</v>
      </c>
      <c r="D502" s="109" t="s">
        <v>383</v>
      </c>
      <c r="E502" s="102" t="s">
        <v>76</v>
      </c>
      <c r="F502" s="149">
        <f t="shared" si="288"/>
        <v>36400</v>
      </c>
      <c r="G502" s="149">
        <f t="shared" si="288"/>
        <v>0</v>
      </c>
      <c r="H502" s="149">
        <f t="shared" si="288"/>
        <v>36400</v>
      </c>
      <c r="I502" s="149">
        <f t="shared" si="288"/>
        <v>34400</v>
      </c>
      <c r="J502" s="149">
        <f t="shared" si="288"/>
        <v>0</v>
      </c>
      <c r="K502" s="149">
        <f t="shared" si="288"/>
        <v>34400</v>
      </c>
      <c r="L502" s="149">
        <f t="shared" si="288"/>
        <v>34400</v>
      </c>
      <c r="M502" s="149">
        <f t="shared" si="288"/>
        <v>0</v>
      </c>
      <c r="N502" s="149">
        <f t="shared" si="288"/>
        <v>34400</v>
      </c>
    </row>
    <row r="503" spans="1:14" ht="27" customHeight="1" x14ac:dyDescent="0.25">
      <c r="A503" s="107" t="s">
        <v>144</v>
      </c>
      <c r="B503" s="102" t="s">
        <v>37</v>
      </c>
      <c r="C503" s="103" t="s">
        <v>39</v>
      </c>
      <c r="D503" s="109" t="s">
        <v>383</v>
      </c>
      <c r="E503" s="102" t="s">
        <v>143</v>
      </c>
      <c r="F503" s="149">
        <f>SUBTOTAL(9,Лист1!G521)</f>
        <v>36400</v>
      </c>
      <c r="G503" s="149">
        <f>SUBTOTAL(9,Лист1!H521)</f>
        <v>0</v>
      </c>
      <c r="H503" s="149">
        <f t="shared" ref="H503:H551" si="289">F503+G503</f>
        <v>36400</v>
      </c>
      <c r="I503" s="149">
        <f>SUBTOTAL(9,Лист1!J521)</f>
        <v>34400</v>
      </c>
      <c r="J503" s="149">
        <f>SUBTOTAL(9,Лист1!K521)</f>
        <v>0</v>
      </c>
      <c r="K503" s="149">
        <f t="shared" si="275"/>
        <v>34400</v>
      </c>
      <c r="L503" s="149">
        <f>SUBTOTAL(9,Лист1!M521)</f>
        <v>34400</v>
      </c>
      <c r="M503" s="149">
        <f>SUBTOTAL(9,Лист1!N521)</f>
        <v>0</v>
      </c>
      <c r="N503" s="203">
        <f t="shared" ref="N503:N551" si="290">L503+M503</f>
        <v>34400</v>
      </c>
    </row>
    <row r="504" spans="1:14" ht="102.75" x14ac:dyDescent="0.25">
      <c r="A504" s="112" t="s">
        <v>189</v>
      </c>
      <c r="B504" s="102" t="s">
        <v>37</v>
      </c>
      <c r="C504" s="103" t="s">
        <v>39</v>
      </c>
      <c r="D504" s="109" t="s">
        <v>384</v>
      </c>
      <c r="E504" s="102" t="s">
        <v>7</v>
      </c>
      <c r="F504" s="203">
        <f t="shared" ref="F504:N505" si="291">SUM(F505)</f>
        <v>24264160</v>
      </c>
      <c r="G504" s="203">
        <f t="shared" si="291"/>
        <v>0</v>
      </c>
      <c r="H504" s="203">
        <f t="shared" si="291"/>
        <v>24264160</v>
      </c>
      <c r="I504" s="203">
        <f t="shared" si="291"/>
        <v>33393926</v>
      </c>
      <c r="J504" s="203">
        <f t="shared" si="291"/>
        <v>0</v>
      </c>
      <c r="K504" s="203">
        <f t="shared" si="291"/>
        <v>33393926</v>
      </c>
      <c r="L504" s="203">
        <f t="shared" si="291"/>
        <v>36245660</v>
      </c>
      <c r="M504" s="203">
        <f t="shared" si="291"/>
        <v>0</v>
      </c>
      <c r="N504" s="203">
        <f t="shared" si="291"/>
        <v>36245660</v>
      </c>
    </row>
    <row r="505" spans="1:14" ht="156.6" customHeight="1" x14ac:dyDescent="0.25">
      <c r="A505" s="112" t="s">
        <v>191</v>
      </c>
      <c r="B505" s="102" t="s">
        <v>37</v>
      </c>
      <c r="C505" s="103" t="s">
        <v>39</v>
      </c>
      <c r="D505" s="109" t="s">
        <v>385</v>
      </c>
      <c r="E505" s="102" t="s">
        <v>7</v>
      </c>
      <c r="F505" s="149">
        <f t="shared" si="291"/>
        <v>24264160</v>
      </c>
      <c r="G505" s="149">
        <f t="shared" si="291"/>
        <v>0</v>
      </c>
      <c r="H505" s="149">
        <f t="shared" si="291"/>
        <v>24264160</v>
      </c>
      <c r="I505" s="149">
        <f t="shared" si="291"/>
        <v>33393926</v>
      </c>
      <c r="J505" s="149">
        <f t="shared" si="291"/>
        <v>0</v>
      </c>
      <c r="K505" s="149">
        <f t="shared" si="291"/>
        <v>33393926</v>
      </c>
      <c r="L505" s="149">
        <f t="shared" si="291"/>
        <v>36245660</v>
      </c>
      <c r="M505" s="149">
        <f t="shared" si="291"/>
        <v>0</v>
      </c>
      <c r="N505" s="149">
        <f t="shared" si="291"/>
        <v>36245660</v>
      </c>
    </row>
    <row r="506" spans="1:14" x14ac:dyDescent="0.25">
      <c r="A506" s="17" t="s">
        <v>75</v>
      </c>
      <c r="B506" s="176" t="s">
        <v>37</v>
      </c>
      <c r="C506" s="193" t="s">
        <v>39</v>
      </c>
      <c r="D506" s="109" t="s">
        <v>385</v>
      </c>
      <c r="E506" s="176" t="s">
        <v>76</v>
      </c>
      <c r="F506" s="149">
        <f t="shared" ref="F506:M506" si="292">SUM(F508+F507)</f>
        <v>24264160</v>
      </c>
      <c r="G506" s="149">
        <f t="shared" si="292"/>
        <v>0</v>
      </c>
      <c r="H506" s="149">
        <f t="shared" si="292"/>
        <v>24264160</v>
      </c>
      <c r="I506" s="149">
        <f t="shared" si="292"/>
        <v>33393926</v>
      </c>
      <c r="J506" s="149">
        <f t="shared" si="292"/>
        <v>0</v>
      </c>
      <c r="K506" s="149">
        <f t="shared" si="292"/>
        <v>33393926</v>
      </c>
      <c r="L506" s="149">
        <f t="shared" si="292"/>
        <v>36245660</v>
      </c>
      <c r="M506" s="149">
        <f t="shared" si="292"/>
        <v>0</v>
      </c>
      <c r="N506" s="343">
        <f t="shared" si="290"/>
        <v>36245660</v>
      </c>
    </row>
    <row r="507" spans="1:14" x14ac:dyDescent="0.25">
      <c r="A507" s="107" t="s">
        <v>142</v>
      </c>
      <c r="B507" s="102" t="s">
        <v>37</v>
      </c>
      <c r="C507" s="103" t="s">
        <v>39</v>
      </c>
      <c r="D507" s="109" t="s">
        <v>385</v>
      </c>
      <c r="E507" s="102" t="s">
        <v>141</v>
      </c>
      <c r="F507" s="203">
        <f>SUM(Лист1!G525)</f>
        <v>14551410</v>
      </c>
      <c r="G507" s="203">
        <f>SUM(Лист1!H525)</f>
        <v>0</v>
      </c>
      <c r="H507" s="149">
        <f t="shared" si="289"/>
        <v>14551410</v>
      </c>
      <c r="I507" s="203">
        <f>SUM(Лист1!J525)</f>
        <v>21369549</v>
      </c>
      <c r="J507" s="203">
        <f>SUM(Лист1!K525)</f>
        <v>0</v>
      </c>
      <c r="K507" s="149">
        <f t="shared" si="275"/>
        <v>21369549</v>
      </c>
      <c r="L507" s="203">
        <f>SUM(Лист1!M525)</f>
        <v>23344002</v>
      </c>
      <c r="M507" s="203">
        <f>SUM(Лист1!N525)</f>
        <v>0</v>
      </c>
      <c r="N507" s="203">
        <f>SUM(Лист1!O525)</f>
        <v>23344002</v>
      </c>
    </row>
    <row r="508" spans="1:14" ht="29.45" customHeight="1" x14ac:dyDescent="0.25">
      <c r="A508" s="213" t="s">
        <v>145</v>
      </c>
      <c r="B508" s="102" t="s">
        <v>37</v>
      </c>
      <c r="C508" s="103" t="s">
        <v>39</v>
      </c>
      <c r="D508" s="109" t="s">
        <v>385</v>
      </c>
      <c r="E508" s="102" t="s">
        <v>143</v>
      </c>
      <c r="F508" s="149">
        <f>SUM(Лист1!G526)</f>
        <v>9712750</v>
      </c>
      <c r="G508" s="149">
        <f>SUM(Лист1!H526)</f>
        <v>0</v>
      </c>
      <c r="H508" s="149">
        <f t="shared" si="289"/>
        <v>9712750</v>
      </c>
      <c r="I508" s="149">
        <f>SUM(Лист1!J526)</f>
        <v>12024377</v>
      </c>
      <c r="J508" s="149">
        <f>SUM(Лист1!K526)</f>
        <v>0</v>
      </c>
      <c r="K508" s="149">
        <f t="shared" si="275"/>
        <v>12024377</v>
      </c>
      <c r="L508" s="149">
        <f>SUM(Лист1!M526)</f>
        <v>12901658</v>
      </c>
      <c r="M508" s="149">
        <f>SUM(Лист1!N526)</f>
        <v>0</v>
      </c>
      <c r="N508" s="149">
        <f>SUM(Лист1!O526)</f>
        <v>12901658</v>
      </c>
    </row>
    <row r="509" spans="1:14" ht="36.75" x14ac:dyDescent="0.25">
      <c r="A509" s="274" t="s">
        <v>244</v>
      </c>
      <c r="B509" s="102" t="s">
        <v>37</v>
      </c>
      <c r="C509" s="102" t="s">
        <v>39</v>
      </c>
      <c r="D509" s="109" t="s">
        <v>341</v>
      </c>
      <c r="E509" s="102" t="s">
        <v>7</v>
      </c>
      <c r="F509" s="149">
        <f t="shared" ref="F509:N510" si="293">SUM(F510)</f>
        <v>3038805</v>
      </c>
      <c r="G509" s="149">
        <f t="shared" si="293"/>
        <v>0</v>
      </c>
      <c r="H509" s="149">
        <f t="shared" si="293"/>
        <v>3038805</v>
      </c>
      <c r="I509" s="149">
        <f t="shared" si="293"/>
        <v>4723065</v>
      </c>
      <c r="J509" s="149">
        <f t="shared" si="293"/>
        <v>0</v>
      </c>
      <c r="K509" s="149">
        <f t="shared" si="293"/>
        <v>4723065</v>
      </c>
      <c r="L509" s="149">
        <f t="shared" si="293"/>
        <v>4723065</v>
      </c>
      <c r="M509" s="149">
        <f t="shared" si="293"/>
        <v>0</v>
      </c>
      <c r="N509" s="149">
        <f t="shared" si="293"/>
        <v>4723065</v>
      </c>
    </row>
    <row r="510" spans="1:14" x14ac:dyDescent="0.25">
      <c r="A510" s="107" t="s">
        <v>75</v>
      </c>
      <c r="B510" s="102" t="s">
        <v>37</v>
      </c>
      <c r="C510" s="102" t="s">
        <v>39</v>
      </c>
      <c r="D510" s="109" t="s">
        <v>341</v>
      </c>
      <c r="E510" s="102" t="s">
        <v>76</v>
      </c>
      <c r="F510" s="149">
        <f t="shared" si="293"/>
        <v>3038805</v>
      </c>
      <c r="G510" s="149">
        <f t="shared" si="293"/>
        <v>0</v>
      </c>
      <c r="H510" s="149">
        <f t="shared" si="293"/>
        <v>3038805</v>
      </c>
      <c r="I510" s="149">
        <f t="shared" si="293"/>
        <v>4723065</v>
      </c>
      <c r="J510" s="149">
        <f t="shared" si="293"/>
        <v>0</v>
      </c>
      <c r="K510" s="149">
        <f t="shared" si="293"/>
        <v>4723065</v>
      </c>
      <c r="L510" s="149">
        <f t="shared" si="293"/>
        <v>4723065</v>
      </c>
      <c r="M510" s="149">
        <f t="shared" si="293"/>
        <v>0</v>
      </c>
      <c r="N510" s="149">
        <f t="shared" si="293"/>
        <v>4723065</v>
      </c>
    </row>
    <row r="511" spans="1:14" ht="45" x14ac:dyDescent="0.25">
      <c r="A511" s="335" t="s">
        <v>145</v>
      </c>
      <c r="B511" s="102" t="s">
        <v>37</v>
      </c>
      <c r="C511" s="102" t="s">
        <v>39</v>
      </c>
      <c r="D511" s="109" t="s">
        <v>341</v>
      </c>
      <c r="E511" s="102" t="s">
        <v>143</v>
      </c>
      <c r="F511" s="149">
        <f>SUM(Лист1!G141)</f>
        <v>3038805</v>
      </c>
      <c r="G511" s="149">
        <f>SUM(Лист1!H141)</f>
        <v>0</v>
      </c>
      <c r="H511" s="149">
        <f t="shared" si="289"/>
        <v>3038805</v>
      </c>
      <c r="I511" s="149">
        <f>SUM(Лист1!J141)</f>
        <v>4723065</v>
      </c>
      <c r="J511" s="149">
        <f>SUM(Лист1!K141)</f>
        <v>0</v>
      </c>
      <c r="K511" s="149">
        <f>SUM(Лист1!L141)</f>
        <v>4723065</v>
      </c>
      <c r="L511" s="149">
        <f>SUM(Лист1!M141)</f>
        <v>4723065</v>
      </c>
      <c r="M511" s="149">
        <f>SUM(Лист1!N141)</f>
        <v>0</v>
      </c>
      <c r="N511" s="343">
        <f t="shared" si="290"/>
        <v>4723065</v>
      </c>
    </row>
    <row r="512" spans="1:14" ht="33.6" customHeight="1" x14ac:dyDescent="0.25">
      <c r="A512" s="154" t="s">
        <v>194</v>
      </c>
      <c r="B512" s="102" t="s">
        <v>37</v>
      </c>
      <c r="C512" s="103" t="s">
        <v>39</v>
      </c>
      <c r="D512" s="109" t="s">
        <v>386</v>
      </c>
      <c r="E512" s="102" t="s">
        <v>7</v>
      </c>
      <c r="F512" s="203">
        <f t="shared" ref="F512:N513" si="294">SUM(F513)</f>
        <v>1934982</v>
      </c>
      <c r="G512" s="203">
        <f t="shared" si="294"/>
        <v>0</v>
      </c>
      <c r="H512" s="203">
        <f t="shared" si="294"/>
        <v>1934982</v>
      </c>
      <c r="I512" s="203">
        <f t="shared" si="294"/>
        <v>970491</v>
      </c>
      <c r="J512" s="203">
        <f t="shared" si="294"/>
        <v>0</v>
      </c>
      <c r="K512" s="203">
        <f t="shared" si="294"/>
        <v>970491</v>
      </c>
      <c r="L512" s="203">
        <f t="shared" si="294"/>
        <v>970491</v>
      </c>
      <c r="M512" s="203">
        <f t="shared" si="294"/>
        <v>0</v>
      </c>
      <c r="N512" s="203">
        <f t="shared" si="294"/>
        <v>970491</v>
      </c>
    </row>
    <row r="513" spans="1:14" ht="27" customHeight="1" x14ac:dyDescent="0.25">
      <c r="A513" s="107" t="s">
        <v>75</v>
      </c>
      <c r="B513" s="102" t="s">
        <v>37</v>
      </c>
      <c r="C513" s="102" t="s">
        <v>39</v>
      </c>
      <c r="D513" s="109" t="s">
        <v>386</v>
      </c>
      <c r="E513" s="102" t="s">
        <v>76</v>
      </c>
      <c r="F513" s="203">
        <f t="shared" si="294"/>
        <v>1934982</v>
      </c>
      <c r="G513" s="203">
        <f t="shared" si="294"/>
        <v>0</v>
      </c>
      <c r="H513" s="203">
        <f t="shared" si="294"/>
        <v>1934982</v>
      </c>
      <c r="I513" s="203">
        <f t="shared" si="294"/>
        <v>970491</v>
      </c>
      <c r="J513" s="203">
        <f t="shared" si="294"/>
        <v>0</v>
      </c>
      <c r="K513" s="203">
        <f t="shared" si="294"/>
        <v>970491</v>
      </c>
      <c r="L513" s="203">
        <f t="shared" si="294"/>
        <v>970491</v>
      </c>
      <c r="M513" s="203">
        <f t="shared" si="294"/>
        <v>0</v>
      </c>
      <c r="N513" s="203">
        <f t="shared" si="294"/>
        <v>970491</v>
      </c>
    </row>
    <row r="514" spans="1:14" ht="27" customHeight="1" x14ac:dyDescent="0.25">
      <c r="A514" s="213" t="s">
        <v>145</v>
      </c>
      <c r="B514" s="102" t="s">
        <v>37</v>
      </c>
      <c r="C514" s="102" t="s">
        <v>39</v>
      </c>
      <c r="D514" s="109" t="s">
        <v>386</v>
      </c>
      <c r="E514" s="102" t="s">
        <v>143</v>
      </c>
      <c r="F514" s="203">
        <f>SUM(Лист1!G529)</f>
        <v>1934982</v>
      </c>
      <c r="G514" s="203">
        <f>SUM(Лист1!H529)</f>
        <v>0</v>
      </c>
      <c r="H514" s="149">
        <f t="shared" si="289"/>
        <v>1934982</v>
      </c>
      <c r="I514" s="203">
        <f>SUM(Лист1!J529)</f>
        <v>970491</v>
      </c>
      <c r="J514" s="203">
        <f>SUM(Лист1!K529)</f>
        <v>0</v>
      </c>
      <c r="K514" s="149">
        <f t="shared" si="275"/>
        <v>970491</v>
      </c>
      <c r="L514" s="203">
        <f>SUM(Лист1!M529)</f>
        <v>970491</v>
      </c>
      <c r="M514" s="203">
        <f>SUM(Лист1!N529)</f>
        <v>0</v>
      </c>
      <c r="N514" s="343">
        <f t="shared" si="290"/>
        <v>970491</v>
      </c>
    </row>
    <row r="515" spans="1:14" x14ac:dyDescent="0.25">
      <c r="A515" s="105" t="s">
        <v>88</v>
      </c>
      <c r="B515" s="129" t="s">
        <v>37</v>
      </c>
      <c r="C515" s="132" t="s">
        <v>43</v>
      </c>
      <c r="D515" s="132" t="s">
        <v>106</v>
      </c>
      <c r="E515" s="133" t="s">
        <v>7</v>
      </c>
      <c r="F515" s="194">
        <f>SUM(F516)</f>
        <v>68000</v>
      </c>
      <c r="G515" s="194">
        <f t="shared" ref="G515:N515" si="295">SUM(G516)</f>
        <v>0</v>
      </c>
      <c r="H515" s="194">
        <f t="shared" si="295"/>
        <v>68000</v>
      </c>
      <c r="I515" s="194">
        <f t="shared" si="295"/>
        <v>79000</v>
      </c>
      <c r="J515" s="194">
        <f t="shared" si="295"/>
        <v>0</v>
      </c>
      <c r="K515" s="194">
        <f t="shared" si="295"/>
        <v>79000</v>
      </c>
      <c r="L515" s="194">
        <f t="shared" si="295"/>
        <v>79000</v>
      </c>
      <c r="M515" s="194">
        <f t="shared" si="295"/>
        <v>0</v>
      </c>
      <c r="N515" s="194">
        <f t="shared" si="295"/>
        <v>79000</v>
      </c>
    </row>
    <row r="516" spans="1:14" ht="102.75" x14ac:dyDescent="0.25">
      <c r="A516" s="112" t="s">
        <v>189</v>
      </c>
      <c r="B516" s="127" t="s">
        <v>37</v>
      </c>
      <c r="C516" s="142" t="s">
        <v>43</v>
      </c>
      <c r="D516" s="144" t="s">
        <v>384</v>
      </c>
      <c r="E516" s="146" t="s">
        <v>7</v>
      </c>
      <c r="F516" s="149">
        <f>SUM(F517)</f>
        <v>68000</v>
      </c>
      <c r="G516" s="149">
        <f>SUM(G517)</f>
        <v>0</v>
      </c>
      <c r="H516" s="149">
        <f>SUM(H517)</f>
        <v>68000</v>
      </c>
      <c r="I516" s="149">
        <f t="shared" ref="I516:N516" si="296">SUM(I517)</f>
        <v>79000</v>
      </c>
      <c r="J516" s="149">
        <f t="shared" si="296"/>
        <v>0</v>
      </c>
      <c r="K516" s="149">
        <f t="shared" si="296"/>
        <v>79000</v>
      </c>
      <c r="L516" s="149">
        <f t="shared" si="296"/>
        <v>79000</v>
      </c>
      <c r="M516" s="149">
        <f t="shared" si="296"/>
        <v>0</v>
      </c>
      <c r="N516" s="149">
        <f t="shared" si="296"/>
        <v>79000</v>
      </c>
    </row>
    <row r="517" spans="1:14" ht="129.6" customHeight="1" x14ac:dyDescent="0.25">
      <c r="A517" s="112" t="s">
        <v>190</v>
      </c>
      <c r="B517" s="102" t="s">
        <v>37</v>
      </c>
      <c r="C517" s="103" t="s">
        <v>43</v>
      </c>
      <c r="D517" s="109" t="s">
        <v>387</v>
      </c>
      <c r="E517" s="102" t="s">
        <v>7</v>
      </c>
      <c r="F517" s="149">
        <f t="shared" ref="F517:N518" si="297">SUM(F518)</f>
        <v>68000</v>
      </c>
      <c r="G517" s="149">
        <f t="shared" si="297"/>
        <v>0</v>
      </c>
      <c r="H517" s="149">
        <f t="shared" si="297"/>
        <v>68000</v>
      </c>
      <c r="I517" s="149">
        <f t="shared" si="297"/>
        <v>79000</v>
      </c>
      <c r="J517" s="149">
        <f t="shared" si="297"/>
        <v>0</v>
      </c>
      <c r="K517" s="149">
        <f t="shared" si="297"/>
        <v>79000</v>
      </c>
      <c r="L517" s="149">
        <f t="shared" si="297"/>
        <v>79000</v>
      </c>
      <c r="M517" s="149">
        <f t="shared" si="297"/>
        <v>0</v>
      </c>
      <c r="N517" s="149">
        <f t="shared" si="297"/>
        <v>79000</v>
      </c>
    </row>
    <row r="518" spans="1:14" x14ac:dyDescent="0.25">
      <c r="A518" s="106" t="s">
        <v>11</v>
      </c>
      <c r="B518" s="176" t="s">
        <v>37</v>
      </c>
      <c r="C518" s="103" t="s">
        <v>43</v>
      </c>
      <c r="D518" s="109" t="s">
        <v>387</v>
      </c>
      <c r="E518" s="176">
        <v>200</v>
      </c>
      <c r="F518" s="149">
        <f t="shared" si="297"/>
        <v>68000</v>
      </c>
      <c r="G518" s="149">
        <f t="shared" si="297"/>
        <v>0</v>
      </c>
      <c r="H518" s="149">
        <f t="shared" si="297"/>
        <v>68000</v>
      </c>
      <c r="I518" s="149">
        <f t="shared" si="297"/>
        <v>79000</v>
      </c>
      <c r="J518" s="149">
        <f t="shared" si="297"/>
        <v>0</v>
      </c>
      <c r="K518" s="149">
        <f t="shared" si="297"/>
        <v>79000</v>
      </c>
      <c r="L518" s="149">
        <f t="shared" si="297"/>
        <v>79000</v>
      </c>
      <c r="M518" s="149">
        <f t="shared" si="297"/>
        <v>0</v>
      </c>
      <c r="N518" s="149">
        <f t="shared" si="297"/>
        <v>79000</v>
      </c>
    </row>
    <row r="519" spans="1:14" ht="23.25" x14ac:dyDescent="0.25">
      <c r="A519" s="106" t="s">
        <v>140</v>
      </c>
      <c r="B519" s="102" t="s">
        <v>37</v>
      </c>
      <c r="C519" s="102" t="s">
        <v>43</v>
      </c>
      <c r="D519" s="109" t="s">
        <v>387</v>
      </c>
      <c r="E519" s="102" t="s">
        <v>14</v>
      </c>
      <c r="F519" s="149">
        <f>SUM(Лист1!G534)</f>
        <v>68000</v>
      </c>
      <c r="G519" s="149">
        <f>SUM(Лист1!H534)</f>
        <v>0</v>
      </c>
      <c r="H519" s="149">
        <f t="shared" si="289"/>
        <v>68000</v>
      </c>
      <c r="I519" s="149">
        <f>SUM(Лист1!J534)</f>
        <v>79000</v>
      </c>
      <c r="J519" s="149">
        <f>SUM(Лист1!K534)</f>
        <v>0</v>
      </c>
      <c r="K519" s="149">
        <f t="shared" si="275"/>
        <v>79000</v>
      </c>
      <c r="L519" s="149">
        <f>SUM(Лист1!M534)</f>
        <v>79000</v>
      </c>
      <c r="M519" s="149">
        <f>SUM(Лист1!N534)</f>
        <v>0</v>
      </c>
      <c r="N519" s="343">
        <f t="shared" si="290"/>
        <v>79000</v>
      </c>
    </row>
    <row r="520" spans="1:14" ht="15.75" x14ac:dyDescent="0.25">
      <c r="A520" s="148" t="s">
        <v>89</v>
      </c>
      <c r="B520" s="196" t="s">
        <v>90</v>
      </c>
      <c r="C520" s="197" t="s">
        <v>6</v>
      </c>
      <c r="D520" s="197" t="s">
        <v>106</v>
      </c>
      <c r="E520" s="198" t="s">
        <v>7</v>
      </c>
      <c r="F520" s="202">
        <f>SUM(F521+F536)</f>
        <v>34548744.270000003</v>
      </c>
      <c r="G520" s="202">
        <f>SUM(G521+G536)</f>
        <v>-24500</v>
      </c>
      <c r="H520" s="202">
        <f>SUM(H521+H536)</f>
        <v>34524244.270000003</v>
      </c>
      <c r="I520" s="202">
        <f t="shared" ref="I520:N520" si="298">SUM(I521)</f>
        <v>33611960</v>
      </c>
      <c r="J520" s="202">
        <f t="shared" si="298"/>
        <v>0</v>
      </c>
      <c r="K520" s="202">
        <f t="shared" si="298"/>
        <v>33611960</v>
      </c>
      <c r="L520" s="202">
        <f t="shared" si="298"/>
        <v>25912580</v>
      </c>
      <c r="M520" s="202">
        <f t="shared" si="298"/>
        <v>0</v>
      </c>
      <c r="N520" s="202">
        <f t="shared" si="298"/>
        <v>25912580</v>
      </c>
    </row>
    <row r="521" spans="1:14" x14ac:dyDescent="0.25">
      <c r="A521" s="101" t="s">
        <v>91</v>
      </c>
      <c r="B521" s="185" t="s">
        <v>90</v>
      </c>
      <c r="C521" s="186" t="s">
        <v>21</v>
      </c>
      <c r="D521" s="186" t="s">
        <v>106</v>
      </c>
      <c r="E521" s="187" t="s">
        <v>7</v>
      </c>
      <c r="F521" s="202">
        <f>SUM(F525+F530+F522+F533)</f>
        <v>34448744.270000003</v>
      </c>
      <c r="G521" s="202">
        <f>SUM(G525+G530+G522+G533)</f>
        <v>-24500</v>
      </c>
      <c r="H521" s="202">
        <f>SUM(H525+H530+H522+H533)</f>
        <v>34424244.270000003</v>
      </c>
      <c r="I521" s="202">
        <f t="shared" ref="I521:N521" si="299">SUM(I525+I530+I522)</f>
        <v>33611960</v>
      </c>
      <c r="J521" s="202">
        <f t="shared" si="299"/>
        <v>0</v>
      </c>
      <c r="K521" s="202">
        <f t="shared" si="299"/>
        <v>33611960</v>
      </c>
      <c r="L521" s="202">
        <f t="shared" si="299"/>
        <v>25912580</v>
      </c>
      <c r="M521" s="202">
        <f t="shared" si="299"/>
        <v>0</v>
      </c>
      <c r="N521" s="202">
        <f t="shared" si="299"/>
        <v>25912580</v>
      </c>
    </row>
    <row r="522" spans="1:14" ht="39" x14ac:dyDescent="0.25">
      <c r="A522" s="113" t="s">
        <v>320</v>
      </c>
      <c r="B522" s="191" t="s">
        <v>90</v>
      </c>
      <c r="C522" s="129" t="s">
        <v>21</v>
      </c>
      <c r="D522" s="186" t="s">
        <v>388</v>
      </c>
      <c r="E522" s="190" t="s">
        <v>7</v>
      </c>
      <c r="F522" s="216">
        <f t="shared" ref="F522:N523" si="300">SUM(F523)</f>
        <v>0</v>
      </c>
      <c r="G522" s="216">
        <f t="shared" si="300"/>
        <v>0</v>
      </c>
      <c r="H522" s="216">
        <f t="shared" si="300"/>
        <v>0</v>
      </c>
      <c r="I522" s="216">
        <f t="shared" si="300"/>
        <v>7385040</v>
      </c>
      <c r="J522" s="216">
        <f t="shared" si="300"/>
        <v>0</v>
      </c>
      <c r="K522" s="216">
        <f t="shared" si="300"/>
        <v>7385040</v>
      </c>
      <c r="L522" s="216">
        <f t="shared" si="300"/>
        <v>0</v>
      </c>
      <c r="M522" s="216">
        <f t="shared" si="300"/>
        <v>0</v>
      </c>
      <c r="N522" s="216">
        <f t="shared" si="300"/>
        <v>0</v>
      </c>
    </row>
    <row r="523" spans="1:14" ht="22.5" x14ac:dyDescent="0.25">
      <c r="A523" s="114" t="s">
        <v>71</v>
      </c>
      <c r="B523" s="108" t="s">
        <v>90</v>
      </c>
      <c r="C523" s="142" t="s">
        <v>21</v>
      </c>
      <c r="D523" s="142" t="s">
        <v>388</v>
      </c>
      <c r="E523" s="144">
        <v>400</v>
      </c>
      <c r="F523" s="184">
        <f t="shared" si="300"/>
        <v>0</v>
      </c>
      <c r="G523" s="184">
        <f t="shared" si="300"/>
        <v>0</v>
      </c>
      <c r="H523" s="184">
        <f t="shared" si="300"/>
        <v>0</v>
      </c>
      <c r="I523" s="184">
        <f t="shared" si="300"/>
        <v>7385040</v>
      </c>
      <c r="J523" s="184">
        <f t="shared" si="300"/>
        <v>0</v>
      </c>
      <c r="K523" s="184">
        <f t="shared" si="300"/>
        <v>7385040</v>
      </c>
      <c r="L523" s="184">
        <f t="shared" si="300"/>
        <v>0</v>
      </c>
      <c r="M523" s="184">
        <f t="shared" si="300"/>
        <v>0</v>
      </c>
      <c r="N523" s="184">
        <f t="shared" si="300"/>
        <v>0</v>
      </c>
    </row>
    <row r="524" spans="1:14" x14ac:dyDescent="0.25">
      <c r="A524" s="106" t="s">
        <v>73</v>
      </c>
      <c r="B524" s="108" t="s">
        <v>90</v>
      </c>
      <c r="C524" s="127" t="s">
        <v>21</v>
      </c>
      <c r="D524" s="142" t="s">
        <v>388</v>
      </c>
      <c r="E524" s="144">
        <v>410</v>
      </c>
      <c r="F524" s="184">
        <f>SUM(Лист1!G539)</f>
        <v>0</v>
      </c>
      <c r="G524" s="184">
        <f>SUM(Лист1!H539)</f>
        <v>0</v>
      </c>
      <c r="H524" s="149">
        <f t="shared" si="289"/>
        <v>0</v>
      </c>
      <c r="I524" s="184">
        <f>SUM(Лист1!J539)</f>
        <v>7385040</v>
      </c>
      <c r="J524" s="184">
        <f>SUM(Лист1!K539)</f>
        <v>0</v>
      </c>
      <c r="K524" s="149">
        <f t="shared" si="275"/>
        <v>7385040</v>
      </c>
      <c r="L524" s="184">
        <f>SUM(Лист1!M539)</f>
        <v>0</v>
      </c>
      <c r="M524" s="184">
        <f>SUM(Лист1!N539)</f>
        <v>0</v>
      </c>
      <c r="N524" s="343">
        <f t="shared" si="290"/>
        <v>0</v>
      </c>
    </row>
    <row r="525" spans="1:14" ht="30.75" customHeight="1" x14ac:dyDescent="0.25">
      <c r="A525" s="116" t="s">
        <v>181</v>
      </c>
      <c r="B525" s="129" t="s">
        <v>90</v>
      </c>
      <c r="C525" s="132" t="s">
        <v>21</v>
      </c>
      <c r="D525" s="130" t="s">
        <v>267</v>
      </c>
      <c r="E525" s="133" t="s">
        <v>7</v>
      </c>
      <c r="F525" s="202">
        <f t="shared" ref="F525:N525" si="301">SUM(F528+F526)</f>
        <v>523000</v>
      </c>
      <c r="G525" s="202">
        <f t="shared" si="301"/>
        <v>-24500</v>
      </c>
      <c r="H525" s="202">
        <f t="shared" si="301"/>
        <v>498500</v>
      </c>
      <c r="I525" s="202">
        <f t="shared" si="301"/>
        <v>270000</v>
      </c>
      <c r="J525" s="202">
        <f t="shared" si="301"/>
        <v>0</v>
      </c>
      <c r="K525" s="202">
        <f t="shared" si="301"/>
        <v>270000</v>
      </c>
      <c r="L525" s="202">
        <f t="shared" si="301"/>
        <v>405000</v>
      </c>
      <c r="M525" s="202">
        <f t="shared" si="301"/>
        <v>0</v>
      </c>
      <c r="N525" s="202">
        <f t="shared" si="301"/>
        <v>405000</v>
      </c>
    </row>
    <row r="526" spans="1:14" ht="34.5" customHeight="1" x14ac:dyDescent="0.25">
      <c r="A526" s="106" t="s">
        <v>28</v>
      </c>
      <c r="B526" s="127" t="s">
        <v>90</v>
      </c>
      <c r="C526" s="142" t="s">
        <v>21</v>
      </c>
      <c r="D526" s="144" t="s">
        <v>267</v>
      </c>
      <c r="E526" s="102" t="s">
        <v>29</v>
      </c>
      <c r="F526" s="203">
        <f t="shared" ref="F526:N526" si="302">SUM(F527)</f>
        <v>230000</v>
      </c>
      <c r="G526" s="203">
        <f t="shared" si="302"/>
        <v>56160</v>
      </c>
      <c r="H526" s="203">
        <f t="shared" si="302"/>
        <v>286160</v>
      </c>
      <c r="I526" s="203">
        <f t="shared" si="302"/>
        <v>0</v>
      </c>
      <c r="J526" s="203">
        <f t="shared" si="302"/>
        <v>0</v>
      </c>
      <c r="K526" s="203">
        <f t="shared" si="302"/>
        <v>0</v>
      </c>
      <c r="L526" s="203">
        <f t="shared" si="302"/>
        <v>0</v>
      </c>
      <c r="M526" s="203">
        <f t="shared" si="302"/>
        <v>0</v>
      </c>
      <c r="N526" s="203">
        <f t="shared" si="302"/>
        <v>0</v>
      </c>
    </row>
    <row r="527" spans="1:14" x14ac:dyDescent="0.25">
      <c r="A527" s="141" t="s">
        <v>32</v>
      </c>
      <c r="B527" s="127" t="s">
        <v>90</v>
      </c>
      <c r="C527" s="142" t="s">
        <v>21</v>
      </c>
      <c r="D527" s="144" t="s">
        <v>267</v>
      </c>
      <c r="E527" s="102" t="s">
        <v>33</v>
      </c>
      <c r="F527" s="203">
        <f>SUM(Лист1!G258)</f>
        <v>230000</v>
      </c>
      <c r="G527" s="203">
        <f>SUM(Лист1!H258)</f>
        <v>56160</v>
      </c>
      <c r="H527" s="149">
        <f t="shared" si="289"/>
        <v>286160</v>
      </c>
      <c r="I527" s="203">
        <f>SUM(Лист1!J258)</f>
        <v>0</v>
      </c>
      <c r="J527" s="203">
        <f>SUM(Лист1!K258)</f>
        <v>0</v>
      </c>
      <c r="K527" s="149">
        <f t="shared" si="275"/>
        <v>0</v>
      </c>
      <c r="L527" s="203">
        <f>SUM(Лист1!M258)</f>
        <v>0</v>
      </c>
      <c r="M527" s="203">
        <f>SUM(Лист1!N258)</f>
        <v>0</v>
      </c>
      <c r="N527" s="343">
        <f t="shared" si="290"/>
        <v>0</v>
      </c>
    </row>
    <row r="528" spans="1:14" x14ac:dyDescent="0.25">
      <c r="A528" s="106" t="s">
        <v>11</v>
      </c>
      <c r="B528" s="127" t="s">
        <v>90</v>
      </c>
      <c r="C528" s="142" t="s">
        <v>21</v>
      </c>
      <c r="D528" s="144" t="s">
        <v>267</v>
      </c>
      <c r="E528" s="102" t="s">
        <v>12</v>
      </c>
      <c r="F528" s="203">
        <f t="shared" ref="F528:N528" si="303">SUM(F529)</f>
        <v>293000</v>
      </c>
      <c r="G528" s="203">
        <f t="shared" si="303"/>
        <v>-80660</v>
      </c>
      <c r="H528" s="203">
        <f t="shared" si="303"/>
        <v>212340</v>
      </c>
      <c r="I528" s="203">
        <f t="shared" si="303"/>
        <v>270000</v>
      </c>
      <c r="J528" s="203">
        <f t="shared" si="303"/>
        <v>0</v>
      </c>
      <c r="K528" s="203">
        <f t="shared" si="303"/>
        <v>270000</v>
      </c>
      <c r="L528" s="203">
        <f t="shared" si="303"/>
        <v>405000</v>
      </c>
      <c r="M528" s="203">
        <f t="shared" si="303"/>
        <v>0</v>
      </c>
      <c r="N528" s="203">
        <f t="shared" si="303"/>
        <v>405000</v>
      </c>
    </row>
    <row r="529" spans="1:15" ht="23.25" x14ac:dyDescent="0.25">
      <c r="A529" s="106" t="s">
        <v>140</v>
      </c>
      <c r="B529" s="127" t="s">
        <v>90</v>
      </c>
      <c r="C529" s="142" t="s">
        <v>21</v>
      </c>
      <c r="D529" s="144" t="s">
        <v>267</v>
      </c>
      <c r="E529" s="102" t="s">
        <v>14</v>
      </c>
      <c r="F529" s="203">
        <f>SUM(Лист1!G260)</f>
        <v>293000</v>
      </c>
      <c r="G529" s="203">
        <f>SUM(Лист1!H260)</f>
        <v>-80660</v>
      </c>
      <c r="H529" s="149">
        <f t="shared" si="289"/>
        <v>212340</v>
      </c>
      <c r="I529" s="203">
        <f>SUM(Лист1!J260)</f>
        <v>270000</v>
      </c>
      <c r="J529" s="203">
        <f>SUM(Лист1!K260)</f>
        <v>0</v>
      </c>
      <c r="K529" s="149">
        <f t="shared" si="275"/>
        <v>270000</v>
      </c>
      <c r="L529" s="203">
        <f>SUM(Лист1!M260)</f>
        <v>405000</v>
      </c>
      <c r="M529" s="203">
        <f>SUM(Лист1!N260)</f>
        <v>0</v>
      </c>
      <c r="N529" s="343">
        <f t="shared" si="290"/>
        <v>405000</v>
      </c>
    </row>
    <row r="530" spans="1:15" x14ac:dyDescent="0.25">
      <c r="A530" s="238" t="s">
        <v>238</v>
      </c>
      <c r="B530" s="191" t="s">
        <v>90</v>
      </c>
      <c r="C530" s="186" t="s">
        <v>21</v>
      </c>
      <c r="D530" s="257" t="s">
        <v>268</v>
      </c>
      <c r="E530" s="255" t="s">
        <v>7</v>
      </c>
      <c r="F530" s="216">
        <f t="shared" ref="F530:N531" si="304">SUM(F531)</f>
        <v>33649316.270000003</v>
      </c>
      <c r="G530" s="216">
        <f t="shared" si="304"/>
        <v>0</v>
      </c>
      <c r="H530" s="216">
        <f t="shared" si="304"/>
        <v>33649316.270000003</v>
      </c>
      <c r="I530" s="216">
        <f t="shared" si="304"/>
        <v>25956920</v>
      </c>
      <c r="J530" s="216">
        <f t="shared" si="304"/>
        <v>0</v>
      </c>
      <c r="K530" s="216">
        <f t="shared" si="304"/>
        <v>25956920</v>
      </c>
      <c r="L530" s="216">
        <f t="shared" si="304"/>
        <v>25507580</v>
      </c>
      <c r="M530" s="216">
        <f t="shared" si="304"/>
        <v>0</v>
      </c>
      <c r="N530" s="216">
        <f t="shared" si="304"/>
        <v>25507580</v>
      </c>
    </row>
    <row r="531" spans="1:15" ht="23.25" x14ac:dyDescent="0.25">
      <c r="A531" s="141" t="s">
        <v>292</v>
      </c>
      <c r="B531" s="108" t="s">
        <v>90</v>
      </c>
      <c r="C531" s="142" t="s">
        <v>21</v>
      </c>
      <c r="D531" s="249" t="s">
        <v>268</v>
      </c>
      <c r="E531" s="250" t="s">
        <v>16</v>
      </c>
      <c r="F531" s="184">
        <f t="shared" si="304"/>
        <v>33649316.270000003</v>
      </c>
      <c r="G531" s="184">
        <f t="shared" si="304"/>
        <v>0</v>
      </c>
      <c r="H531" s="184">
        <f t="shared" si="304"/>
        <v>33649316.270000003</v>
      </c>
      <c r="I531" s="184">
        <f t="shared" si="304"/>
        <v>25956920</v>
      </c>
      <c r="J531" s="184">
        <f t="shared" si="304"/>
        <v>0</v>
      </c>
      <c r="K531" s="184">
        <f t="shared" si="304"/>
        <v>25956920</v>
      </c>
      <c r="L531" s="184">
        <f t="shared" si="304"/>
        <v>25507580</v>
      </c>
      <c r="M531" s="184">
        <f t="shared" si="304"/>
        <v>0</v>
      </c>
      <c r="N531" s="184">
        <f t="shared" si="304"/>
        <v>25507580</v>
      </c>
    </row>
    <row r="532" spans="1:15" x14ac:dyDescent="0.25">
      <c r="A532" s="107" t="s">
        <v>133</v>
      </c>
      <c r="B532" s="108" t="s">
        <v>90</v>
      </c>
      <c r="C532" s="142" t="s">
        <v>21</v>
      </c>
      <c r="D532" s="142" t="s">
        <v>268</v>
      </c>
      <c r="E532" s="146" t="s">
        <v>132</v>
      </c>
      <c r="F532" s="184">
        <f>SUM(Лист1!G263)</f>
        <v>33649316.270000003</v>
      </c>
      <c r="G532" s="184">
        <f>SUM(Лист1!H263)</f>
        <v>0</v>
      </c>
      <c r="H532" s="149">
        <f t="shared" si="289"/>
        <v>33649316.270000003</v>
      </c>
      <c r="I532" s="184">
        <f>SUM(Лист1!J263)</f>
        <v>25956920</v>
      </c>
      <c r="J532" s="184">
        <f>SUM(Лист1!K263)</f>
        <v>0</v>
      </c>
      <c r="K532" s="149">
        <f t="shared" si="275"/>
        <v>25956920</v>
      </c>
      <c r="L532" s="184">
        <f>SUM(Лист1!M263)</f>
        <v>25507580</v>
      </c>
      <c r="M532" s="184">
        <f>SUM(Лист1!N263)</f>
        <v>0</v>
      </c>
      <c r="N532" s="343">
        <f t="shared" si="290"/>
        <v>25507580</v>
      </c>
    </row>
    <row r="533" spans="1:15" ht="63.75" x14ac:dyDescent="0.25">
      <c r="A533" s="290" t="s">
        <v>477</v>
      </c>
      <c r="B533" s="255" t="s">
        <v>90</v>
      </c>
      <c r="C533" s="257" t="s">
        <v>21</v>
      </c>
      <c r="D533" s="257" t="s">
        <v>478</v>
      </c>
      <c r="E533" s="255" t="s">
        <v>7</v>
      </c>
      <c r="F533" s="216">
        <f>F534</f>
        <v>276428</v>
      </c>
      <c r="G533" s="216">
        <f>G534</f>
        <v>0</v>
      </c>
      <c r="H533" s="194">
        <f t="shared" si="289"/>
        <v>276428</v>
      </c>
      <c r="I533" s="184"/>
      <c r="J533" s="184"/>
      <c r="K533" s="149"/>
      <c r="L533" s="184"/>
      <c r="M533" s="184"/>
      <c r="N533" s="343"/>
    </row>
    <row r="534" spans="1:15" ht="23.25" x14ac:dyDescent="0.25">
      <c r="A534" s="141" t="s">
        <v>292</v>
      </c>
      <c r="B534" s="250" t="s">
        <v>90</v>
      </c>
      <c r="C534" s="249" t="s">
        <v>21</v>
      </c>
      <c r="D534" s="249" t="s">
        <v>478</v>
      </c>
      <c r="E534" s="155" t="s">
        <v>16</v>
      </c>
      <c r="F534" s="184">
        <f>F535</f>
        <v>276428</v>
      </c>
      <c r="G534" s="184">
        <f>G535</f>
        <v>0</v>
      </c>
      <c r="H534" s="149">
        <f t="shared" si="289"/>
        <v>276428</v>
      </c>
      <c r="I534" s="184"/>
      <c r="J534" s="184"/>
      <c r="K534" s="149"/>
      <c r="L534" s="184"/>
      <c r="M534" s="184"/>
      <c r="N534" s="343"/>
    </row>
    <row r="535" spans="1:15" x14ac:dyDescent="0.25">
      <c r="A535" s="247" t="s">
        <v>133</v>
      </c>
      <c r="B535" s="250" t="s">
        <v>90</v>
      </c>
      <c r="C535" s="249" t="s">
        <v>21</v>
      </c>
      <c r="D535" s="249" t="s">
        <v>478</v>
      </c>
      <c r="E535" s="155" t="s">
        <v>132</v>
      </c>
      <c r="F535" s="184">
        <f>Лист1!G266</f>
        <v>276428</v>
      </c>
      <c r="G535" s="184">
        <f>Лист1!H266</f>
        <v>0</v>
      </c>
      <c r="H535" s="149">
        <f t="shared" si="289"/>
        <v>276428</v>
      </c>
      <c r="I535" s="184"/>
      <c r="J535" s="184"/>
      <c r="K535" s="149"/>
      <c r="L535" s="184"/>
      <c r="M535" s="184"/>
      <c r="N535" s="343"/>
    </row>
    <row r="536" spans="1:15" x14ac:dyDescent="0.25">
      <c r="A536" s="101" t="s">
        <v>455</v>
      </c>
      <c r="B536" s="185" t="s">
        <v>90</v>
      </c>
      <c r="C536" s="186" t="s">
        <v>23</v>
      </c>
      <c r="D536" s="186" t="s">
        <v>106</v>
      </c>
      <c r="E536" s="187" t="s">
        <v>7</v>
      </c>
      <c r="F536" s="216">
        <f>SUM(F540+F537)</f>
        <v>100000</v>
      </c>
      <c r="G536" s="216">
        <f>SUM(G540+G537)</f>
        <v>0</v>
      </c>
      <c r="H536" s="172">
        <f t="shared" ref="H536:H542" si="305">SUM(F536+G536)</f>
        <v>100000</v>
      </c>
      <c r="I536" s="184"/>
      <c r="J536" s="184"/>
      <c r="K536" s="149"/>
      <c r="L536" s="184"/>
      <c r="M536" s="184"/>
      <c r="N536" s="343"/>
    </row>
    <row r="537" spans="1:15" x14ac:dyDescent="0.25">
      <c r="A537" s="116" t="s">
        <v>181</v>
      </c>
      <c r="B537" s="191" t="s">
        <v>90</v>
      </c>
      <c r="C537" s="129" t="s">
        <v>23</v>
      </c>
      <c r="D537" s="186" t="s">
        <v>491</v>
      </c>
      <c r="E537" s="190" t="s">
        <v>7</v>
      </c>
      <c r="F537" s="216">
        <f t="shared" ref="F537:G538" si="306">SUM(F538)</f>
        <v>100000</v>
      </c>
      <c r="G537" s="216">
        <f t="shared" si="306"/>
        <v>0</v>
      </c>
      <c r="H537" s="172">
        <f t="shared" si="305"/>
        <v>100000</v>
      </c>
      <c r="I537" s="184"/>
      <c r="J537" s="184"/>
      <c r="K537" s="149"/>
      <c r="L537" s="184"/>
      <c r="M537" s="184"/>
      <c r="N537" s="343"/>
    </row>
    <row r="538" spans="1:15" x14ac:dyDescent="0.25">
      <c r="A538" s="106" t="s">
        <v>34</v>
      </c>
      <c r="B538" s="108" t="s">
        <v>90</v>
      </c>
      <c r="C538" s="142" t="s">
        <v>23</v>
      </c>
      <c r="D538" s="142" t="s">
        <v>491</v>
      </c>
      <c r="E538" s="144">
        <v>800</v>
      </c>
      <c r="F538" s="184">
        <f t="shared" si="306"/>
        <v>100000</v>
      </c>
      <c r="G538" s="184">
        <f t="shared" si="306"/>
        <v>0</v>
      </c>
      <c r="H538" s="204">
        <f t="shared" si="305"/>
        <v>100000</v>
      </c>
      <c r="I538" s="184"/>
      <c r="J538" s="184"/>
      <c r="K538" s="149"/>
      <c r="L538" s="184"/>
      <c r="M538" s="184"/>
      <c r="N538" s="343"/>
    </row>
    <row r="539" spans="1:15" x14ac:dyDescent="0.25">
      <c r="A539" s="106" t="s">
        <v>122</v>
      </c>
      <c r="B539" s="108" t="s">
        <v>90</v>
      </c>
      <c r="C539" s="127" t="s">
        <v>23</v>
      </c>
      <c r="D539" s="142" t="s">
        <v>491</v>
      </c>
      <c r="E539" s="144">
        <v>850</v>
      </c>
      <c r="F539" s="184">
        <f>SUBTOTAL(9,Лист1!G543)</f>
        <v>100000</v>
      </c>
      <c r="G539" s="184">
        <f>SUBTOTAL(9,Лист1!H543)</f>
        <v>0</v>
      </c>
      <c r="H539" s="204">
        <f t="shared" si="305"/>
        <v>100000</v>
      </c>
      <c r="I539" s="184"/>
      <c r="J539" s="184"/>
      <c r="K539" s="149"/>
      <c r="L539" s="184"/>
      <c r="M539" s="184"/>
      <c r="N539" s="343"/>
    </row>
    <row r="540" spans="1:15" x14ac:dyDescent="0.25">
      <c r="A540" s="116" t="s">
        <v>181</v>
      </c>
      <c r="B540" s="191" t="s">
        <v>90</v>
      </c>
      <c r="C540" s="186" t="s">
        <v>23</v>
      </c>
      <c r="D540" s="257" t="s">
        <v>267</v>
      </c>
      <c r="E540" s="255" t="s">
        <v>7</v>
      </c>
      <c r="F540" s="216">
        <f t="shared" ref="F540:G541" si="307">SUM(F541)</f>
        <v>0</v>
      </c>
      <c r="G540" s="216">
        <f t="shared" si="307"/>
        <v>0</v>
      </c>
      <c r="H540" s="172">
        <f t="shared" si="305"/>
        <v>0</v>
      </c>
      <c r="I540" s="184"/>
      <c r="J540" s="184"/>
      <c r="K540" s="149"/>
      <c r="L540" s="184"/>
      <c r="M540" s="184"/>
      <c r="N540" s="343"/>
    </row>
    <row r="541" spans="1:15" x14ac:dyDescent="0.25">
      <c r="A541" s="106" t="s">
        <v>11</v>
      </c>
      <c r="B541" s="108" t="s">
        <v>90</v>
      </c>
      <c r="C541" s="142" t="s">
        <v>23</v>
      </c>
      <c r="D541" s="249" t="s">
        <v>267</v>
      </c>
      <c r="E541" s="250" t="s">
        <v>12</v>
      </c>
      <c r="F541" s="184">
        <f t="shared" si="307"/>
        <v>0</v>
      </c>
      <c r="G541" s="184">
        <f t="shared" si="307"/>
        <v>0</v>
      </c>
      <c r="H541" s="204">
        <f t="shared" si="305"/>
        <v>0</v>
      </c>
      <c r="I541" s="184"/>
      <c r="J541" s="184"/>
      <c r="K541" s="149"/>
      <c r="L541" s="184"/>
      <c r="M541" s="184"/>
      <c r="N541" s="343"/>
    </row>
    <row r="542" spans="1:15" ht="23.25" x14ac:dyDescent="0.25">
      <c r="A542" s="106" t="s">
        <v>140</v>
      </c>
      <c r="B542" s="108" t="s">
        <v>90</v>
      </c>
      <c r="C542" s="142" t="s">
        <v>23</v>
      </c>
      <c r="D542" s="142" t="s">
        <v>267</v>
      </c>
      <c r="E542" s="146" t="s">
        <v>14</v>
      </c>
      <c r="F542" s="184">
        <f>SUBTOTAL(9,Лист1!G270)</f>
        <v>0</v>
      </c>
      <c r="G542" s="184">
        <f>SUBTOTAL(9,Лист1!H270)</f>
        <v>0</v>
      </c>
      <c r="H542" s="204">
        <f t="shared" si="305"/>
        <v>0</v>
      </c>
      <c r="I542" s="184"/>
      <c r="J542" s="184"/>
      <c r="K542" s="149"/>
      <c r="L542" s="184"/>
      <c r="M542" s="184"/>
      <c r="N542" s="343"/>
    </row>
    <row r="543" spans="1:15" ht="54" x14ac:dyDescent="0.25">
      <c r="A543" s="128" t="s">
        <v>153</v>
      </c>
      <c r="B543" s="317" t="s">
        <v>10</v>
      </c>
      <c r="C543" s="316" t="s">
        <v>6</v>
      </c>
      <c r="D543" s="316" t="s">
        <v>106</v>
      </c>
      <c r="E543" s="316" t="s">
        <v>7</v>
      </c>
      <c r="F543" s="199">
        <f t="shared" ref="F543:N543" si="308">SUM(F544+F548)</f>
        <v>10038840</v>
      </c>
      <c r="G543" s="199">
        <f t="shared" si="308"/>
        <v>100000</v>
      </c>
      <c r="H543" s="199">
        <f t="shared" si="308"/>
        <v>10138840</v>
      </c>
      <c r="I543" s="199">
        <f t="shared" si="308"/>
        <v>1813000</v>
      </c>
      <c r="J543" s="199">
        <f t="shared" si="308"/>
        <v>0</v>
      </c>
      <c r="K543" s="199">
        <f t="shared" si="308"/>
        <v>1813000</v>
      </c>
      <c r="L543" s="199">
        <f t="shared" si="308"/>
        <v>1813000</v>
      </c>
      <c r="M543" s="199">
        <f t="shared" si="308"/>
        <v>0</v>
      </c>
      <c r="N543" s="199">
        <f t="shared" si="308"/>
        <v>1813000</v>
      </c>
      <c r="O543" s="221"/>
    </row>
    <row r="544" spans="1:15" ht="45" x14ac:dyDescent="0.25">
      <c r="A544" s="150" t="s">
        <v>60</v>
      </c>
      <c r="B544" s="138">
        <v>14</v>
      </c>
      <c r="C544" s="132" t="s">
        <v>21</v>
      </c>
      <c r="D544" s="132" t="s">
        <v>106</v>
      </c>
      <c r="E544" s="133" t="s">
        <v>7</v>
      </c>
      <c r="F544" s="194">
        <f t="shared" ref="F544:N546" si="309">SUM(F545)</f>
        <v>1813000</v>
      </c>
      <c r="G544" s="194">
        <f t="shared" si="309"/>
        <v>0</v>
      </c>
      <c r="H544" s="194">
        <f t="shared" si="309"/>
        <v>1813000</v>
      </c>
      <c r="I544" s="194">
        <f t="shared" si="309"/>
        <v>1813000</v>
      </c>
      <c r="J544" s="194">
        <f t="shared" si="309"/>
        <v>0</v>
      </c>
      <c r="K544" s="194">
        <f t="shared" si="309"/>
        <v>1813000</v>
      </c>
      <c r="L544" s="194">
        <f t="shared" si="309"/>
        <v>1813000</v>
      </c>
      <c r="M544" s="194">
        <f t="shared" si="309"/>
        <v>0</v>
      </c>
      <c r="N544" s="194">
        <f t="shared" si="309"/>
        <v>1813000</v>
      </c>
    </row>
    <row r="545" spans="1:14" x14ac:dyDescent="0.25">
      <c r="A545" s="211" t="s">
        <v>251</v>
      </c>
      <c r="B545" s="137">
        <v>14</v>
      </c>
      <c r="C545" s="103" t="s">
        <v>21</v>
      </c>
      <c r="D545" s="103" t="s">
        <v>344</v>
      </c>
      <c r="E545" s="104" t="s">
        <v>7</v>
      </c>
      <c r="F545" s="149">
        <f t="shared" si="309"/>
        <v>1813000</v>
      </c>
      <c r="G545" s="149">
        <f t="shared" si="309"/>
        <v>0</v>
      </c>
      <c r="H545" s="149">
        <f t="shared" si="309"/>
        <v>1813000</v>
      </c>
      <c r="I545" s="149">
        <f t="shared" si="309"/>
        <v>1813000</v>
      </c>
      <c r="J545" s="149">
        <f t="shared" si="309"/>
        <v>0</v>
      </c>
      <c r="K545" s="149">
        <f t="shared" si="309"/>
        <v>1813000</v>
      </c>
      <c r="L545" s="149">
        <f t="shared" si="309"/>
        <v>1813000</v>
      </c>
      <c r="M545" s="149">
        <f t="shared" si="309"/>
        <v>0</v>
      </c>
      <c r="N545" s="149">
        <f t="shared" si="309"/>
        <v>1813000</v>
      </c>
    </row>
    <row r="546" spans="1:14" x14ac:dyDescent="0.25">
      <c r="A546" s="106" t="s">
        <v>46</v>
      </c>
      <c r="B546" s="137">
        <v>14</v>
      </c>
      <c r="C546" s="103" t="s">
        <v>21</v>
      </c>
      <c r="D546" s="103" t="s">
        <v>344</v>
      </c>
      <c r="E546" s="102" t="s">
        <v>47</v>
      </c>
      <c r="F546" s="149">
        <f t="shared" si="309"/>
        <v>1813000</v>
      </c>
      <c r="G546" s="149">
        <f t="shared" si="309"/>
        <v>0</v>
      </c>
      <c r="H546" s="149">
        <f t="shared" si="309"/>
        <v>1813000</v>
      </c>
      <c r="I546" s="149">
        <f t="shared" si="309"/>
        <v>1813000</v>
      </c>
      <c r="J546" s="149">
        <f t="shared" si="309"/>
        <v>0</v>
      </c>
      <c r="K546" s="149">
        <f t="shared" si="309"/>
        <v>1813000</v>
      </c>
      <c r="L546" s="149">
        <f t="shared" si="309"/>
        <v>1813000</v>
      </c>
      <c r="M546" s="149">
        <f t="shared" si="309"/>
        <v>0</v>
      </c>
      <c r="N546" s="149">
        <f t="shared" si="309"/>
        <v>1813000</v>
      </c>
    </row>
    <row r="547" spans="1:14" x14ac:dyDescent="0.25">
      <c r="A547" s="106" t="s">
        <v>137</v>
      </c>
      <c r="B547" s="137">
        <v>14</v>
      </c>
      <c r="C547" s="103" t="s">
        <v>21</v>
      </c>
      <c r="D547" s="103" t="s">
        <v>344</v>
      </c>
      <c r="E547" s="102" t="s">
        <v>136</v>
      </c>
      <c r="F547" s="149">
        <f>SUM(Лист1!G170)</f>
        <v>1813000</v>
      </c>
      <c r="G547" s="149">
        <f>SUM(Лист1!H170)</f>
        <v>0</v>
      </c>
      <c r="H547" s="149">
        <f t="shared" si="289"/>
        <v>1813000</v>
      </c>
      <c r="I547" s="149">
        <f>SUM(Лист1!J170)</f>
        <v>1813000</v>
      </c>
      <c r="J547" s="149">
        <f>SUM(Лист1!K170)</f>
        <v>0</v>
      </c>
      <c r="K547" s="149">
        <f t="shared" si="275"/>
        <v>1813000</v>
      </c>
      <c r="L547" s="149">
        <f>SUM(Лист1!M170)</f>
        <v>1813000</v>
      </c>
      <c r="M547" s="149">
        <f>SUM(Лист1!N170)</f>
        <v>0</v>
      </c>
      <c r="N547" s="343">
        <f t="shared" si="290"/>
        <v>1813000</v>
      </c>
    </row>
    <row r="548" spans="1:14" x14ac:dyDescent="0.25">
      <c r="A548" s="150" t="s">
        <v>61</v>
      </c>
      <c r="B548" s="138">
        <v>14</v>
      </c>
      <c r="C548" s="132" t="s">
        <v>23</v>
      </c>
      <c r="D548" s="132" t="s">
        <v>106</v>
      </c>
      <c r="E548" s="133" t="s">
        <v>7</v>
      </c>
      <c r="F548" s="194">
        <f t="shared" ref="F548:M550" si="310">SUM(F549)</f>
        <v>8225840</v>
      </c>
      <c r="G548" s="194">
        <f t="shared" si="310"/>
        <v>100000</v>
      </c>
      <c r="H548" s="194">
        <f t="shared" si="310"/>
        <v>8325840</v>
      </c>
      <c r="I548" s="194">
        <f t="shared" si="310"/>
        <v>0</v>
      </c>
      <c r="J548" s="194">
        <f t="shared" si="310"/>
        <v>0</v>
      </c>
      <c r="K548" s="149">
        <f t="shared" si="275"/>
        <v>0</v>
      </c>
      <c r="L548" s="194">
        <f t="shared" si="310"/>
        <v>0</v>
      </c>
      <c r="M548" s="194">
        <f t="shared" si="310"/>
        <v>0</v>
      </c>
      <c r="N548" s="343">
        <f t="shared" si="290"/>
        <v>0</v>
      </c>
    </row>
    <row r="549" spans="1:14" ht="26.25" x14ac:dyDescent="0.25">
      <c r="A549" s="117" t="s">
        <v>62</v>
      </c>
      <c r="B549" s="136">
        <v>14</v>
      </c>
      <c r="C549" s="109" t="s">
        <v>23</v>
      </c>
      <c r="D549" s="103" t="s">
        <v>345</v>
      </c>
      <c r="E549" s="108" t="s">
        <v>7</v>
      </c>
      <c r="F549" s="149">
        <f t="shared" si="310"/>
        <v>8225840</v>
      </c>
      <c r="G549" s="149">
        <f t="shared" si="310"/>
        <v>100000</v>
      </c>
      <c r="H549" s="149">
        <f t="shared" si="310"/>
        <v>8325840</v>
      </c>
      <c r="I549" s="149">
        <f t="shared" si="310"/>
        <v>0</v>
      </c>
      <c r="J549" s="149">
        <f t="shared" si="310"/>
        <v>0</v>
      </c>
      <c r="K549" s="149">
        <f t="shared" si="275"/>
        <v>0</v>
      </c>
      <c r="L549" s="149">
        <f t="shared" si="310"/>
        <v>0</v>
      </c>
      <c r="M549" s="149">
        <f t="shared" si="310"/>
        <v>0</v>
      </c>
      <c r="N549" s="343">
        <f t="shared" si="290"/>
        <v>0</v>
      </c>
    </row>
    <row r="550" spans="1:14" x14ac:dyDescent="0.25">
      <c r="A550" s="106" t="s">
        <v>46</v>
      </c>
      <c r="B550" s="136">
        <v>14</v>
      </c>
      <c r="C550" s="109" t="s">
        <v>23</v>
      </c>
      <c r="D550" s="103" t="s">
        <v>345</v>
      </c>
      <c r="E550" s="108" t="s">
        <v>47</v>
      </c>
      <c r="F550" s="149">
        <f t="shared" si="310"/>
        <v>8225840</v>
      </c>
      <c r="G550" s="149">
        <f t="shared" si="310"/>
        <v>100000</v>
      </c>
      <c r="H550" s="149">
        <f t="shared" si="310"/>
        <v>8325840</v>
      </c>
      <c r="I550" s="149">
        <f t="shared" si="310"/>
        <v>0</v>
      </c>
      <c r="J550" s="149">
        <f t="shared" si="310"/>
        <v>0</v>
      </c>
      <c r="K550" s="149">
        <f t="shared" si="275"/>
        <v>0</v>
      </c>
      <c r="L550" s="149">
        <f t="shared" si="310"/>
        <v>0</v>
      </c>
      <c r="M550" s="149">
        <f t="shared" si="310"/>
        <v>0</v>
      </c>
      <c r="N550" s="343">
        <f t="shared" si="290"/>
        <v>0</v>
      </c>
    </row>
    <row r="551" spans="1:14" x14ac:dyDescent="0.25">
      <c r="A551" s="106" t="s">
        <v>137</v>
      </c>
      <c r="B551" s="136">
        <v>14</v>
      </c>
      <c r="C551" s="109" t="s">
        <v>23</v>
      </c>
      <c r="D551" s="103" t="s">
        <v>345</v>
      </c>
      <c r="E551" s="108" t="s">
        <v>136</v>
      </c>
      <c r="F551" s="149">
        <f>SUM(Лист1!G174)</f>
        <v>8225840</v>
      </c>
      <c r="G551" s="149">
        <f>SUM(Лист1!H174)</f>
        <v>100000</v>
      </c>
      <c r="H551" s="149">
        <f t="shared" si="289"/>
        <v>8325840</v>
      </c>
      <c r="I551" s="149">
        <f>SUM(Лист1!J174)</f>
        <v>0</v>
      </c>
      <c r="J551" s="149">
        <f>SUM(Лист1!K174)</f>
        <v>0</v>
      </c>
      <c r="K551" s="149">
        <f t="shared" si="275"/>
        <v>0</v>
      </c>
      <c r="L551" s="149">
        <f>SUM(Лист1!M174)</f>
        <v>0</v>
      </c>
      <c r="M551" s="149">
        <f>SUM(Лист1!N174)</f>
        <v>0</v>
      </c>
      <c r="N551" s="343">
        <f t="shared" si="290"/>
        <v>0</v>
      </c>
    </row>
    <row r="552" spans="1:14" ht="15.75" x14ac:dyDescent="0.25">
      <c r="A552" s="50" t="s">
        <v>97</v>
      </c>
      <c r="B552" s="94"/>
      <c r="C552" s="109"/>
      <c r="D552" s="94"/>
      <c r="E552" s="94"/>
      <c r="F552" s="200">
        <f>SUM(F543+F520+F491+F422+F289+F230+F174+F158+F153+F22+F284)</f>
        <v>1046494308.6999999</v>
      </c>
      <c r="G552" s="200">
        <f>SUM(G543+G520+G491+G422+G289+G230+G174+G158+G153+G22+G284)</f>
        <v>8110962.5899999999</v>
      </c>
      <c r="H552" s="200">
        <f>SUM(H543+H520+H491+H422+H289+H230+H174+H158+H153+H22+H284)</f>
        <v>1054605271.2900002</v>
      </c>
      <c r="I552" s="200">
        <f t="shared" ref="I552:N552" si="311">SUM(I543+I520+I491+I422+I289+I230+I174+I158+I153+I22)</f>
        <v>832430400.95000005</v>
      </c>
      <c r="J552" s="200">
        <f t="shared" si="311"/>
        <v>0</v>
      </c>
      <c r="K552" s="200">
        <f t="shared" si="311"/>
        <v>832430400.95000005</v>
      </c>
      <c r="L552" s="200">
        <f t="shared" si="311"/>
        <v>839530140.29999995</v>
      </c>
      <c r="M552" s="200">
        <f t="shared" si="311"/>
        <v>0</v>
      </c>
      <c r="N552" s="200">
        <f t="shared" si="311"/>
        <v>839530140.29999995</v>
      </c>
    </row>
  </sheetData>
  <autoFilter ref="A20:L552">
    <filterColumn colId="4">
      <iconFilter iconSet="3Arrows"/>
    </filterColumn>
  </autoFilter>
  <sortState ref="A15:H414">
    <sortCondition sortBy="icon" ref="E15"/>
  </sortState>
  <mergeCells count="13">
    <mergeCell ref="E5:N5"/>
    <mergeCell ref="E6:N6"/>
    <mergeCell ref="E10:N10"/>
    <mergeCell ref="E11:N11"/>
    <mergeCell ref="E12:N12"/>
    <mergeCell ref="A18:L18"/>
    <mergeCell ref="A16:L16"/>
    <mergeCell ref="A17:L17"/>
    <mergeCell ref="K1:N1"/>
    <mergeCell ref="K9:N9"/>
    <mergeCell ref="E2:N2"/>
    <mergeCell ref="E3:N3"/>
    <mergeCell ref="E4:N4"/>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2"/>
  <sheetViews>
    <sheetView tabSelected="1" zoomScale="80" zoomScaleNormal="80" workbookViewId="0">
      <selection activeCell="R18" sqref="R18"/>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140625" customWidth="1"/>
    <col min="8" max="8" width="19.7109375" hidden="1" customWidth="1"/>
    <col min="9" max="9" width="19.7109375" customWidth="1"/>
    <col min="10" max="10" width="0.140625" customWidth="1"/>
    <col min="11" max="11" width="19.7109375" hidden="1" customWidth="1"/>
    <col min="12" max="12" width="19.7109375" customWidth="1"/>
    <col min="13" max="13" width="0.140625" customWidth="1"/>
    <col min="14" max="14" width="19.7109375" hidden="1" customWidth="1"/>
    <col min="15" max="15" width="19.7109375" customWidth="1"/>
    <col min="16" max="16" width="19.7109375" hidden="1" customWidth="1"/>
    <col min="19" max="19" width="16.42578125" bestFit="1" customWidth="1"/>
  </cols>
  <sheetData>
    <row r="1" spans="1:16" x14ac:dyDescent="0.25">
      <c r="M1" s="357" t="s">
        <v>457</v>
      </c>
      <c r="N1" s="357"/>
      <c r="O1" s="357"/>
      <c r="P1" s="357"/>
    </row>
    <row r="2" spans="1:16" x14ac:dyDescent="0.25">
      <c r="G2" s="357" t="s">
        <v>431</v>
      </c>
      <c r="H2" s="357"/>
      <c r="I2" s="357"/>
      <c r="J2" s="357"/>
      <c r="K2" s="357"/>
      <c r="L2" s="357"/>
      <c r="M2" s="357"/>
      <c r="N2" s="357"/>
      <c r="O2" s="357"/>
      <c r="P2" s="357"/>
    </row>
    <row r="3" spans="1:16" x14ac:dyDescent="0.25">
      <c r="G3" s="357" t="s">
        <v>506</v>
      </c>
      <c r="H3" s="357"/>
      <c r="I3" s="357"/>
      <c r="J3" s="357"/>
      <c r="K3" s="357"/>
      <c r="L3" s="357"/>
      <c r="M3" s="357"/>
      <c r="N3" s="357"/>
      <c r="O3" s="357"/>
      <c r="P3" s="357"/>
    </row>
    <row r="4" spans="1:16" x14ac:dyDescent="0.25">
      <c r="G4" s="358" t="s">
        <v>432</v>
      </c>
      <c r="H4" s="358"/>
      <c r="I4" s="358"/>
      <c r="J4" s="358"/>
      <c r="K4" s="358"/>
      <c r="L4" s="358"/>
      <c r="M4" s="358"/>
      <c r="N4" s="358"/>
      <c r="O4" s="358"/>
      <c r="P4" s="358"/>
    </row>
    <row r="5" spans="1:16" ht="28.15" customHeight="1" x14ac:dyDescent="0.25">
      <c r="C5" s="330"/>
      <c r="D5" s="330"/>
      <c r="E5" s="330"/>
      <c r="F5" s="330"/>
      <c r="G5" s="358" t="s">
        <v>433</v>
      </c>
      <c r="H5" s="358"/>
      <c r="I5" s="358"/>
      <c r="J5" s="358"/>
      <c r="K5" s="358"/>
      <c r="L5" s="358"/>
      <c r="M5" s="358"/>
      <c r="N5" s="358"/>
      <c r="O5" s="358"/>
      <c r="P5" s="358"/>
    </row>
    <row r="6" spans="1:16" ht="28.15" customHeight="1" x14ac:dyDescent="0.25">
      <c r="C6" s="157"/>
      <c r="D6" s="157"/>
      <c r="E6" s="157"/>
      <c r="F6" s="157"/>
      <c r="G6" s="358" t="s">
        <v>434</v>
      </c>
      <c r="H6" s="358"/>
      <c r="I6" s="358"/>
      <c r="J6" s="358"/>
      <c r="K6" s="358"/>
      <c r="L6" s="358"/>
      <c r="M6" s="358"/>
      <c r="N6" s="358"/>
      <c r="O6" s="358"/>
      <c r="P6" s="358"/>
    </row>
    <row r="7" spans="1:16" ht="16.149999999999999" customHeight="1" x14ac:dyDescent="0.25">
      <c r="C7" s="157"/>
      <c r="D7" s="157"/>
      <c r="E7" s="157"/>
      <c r="F7" s="157"/>
      <c r="G7" s="157"/>
      <c r="H7" s="157"/>
      <c r="I7" s="157"/>
      <c r="J7" s="157"/>
      <c r="K7" s="157"/>
      <c r="L7" s="157"/>
    </row>
    <row r="8" spans="1:16" ht="16.149999999999999" customHeight="1" x14ac:dyDescent="0.3">
      <c r="C8" s="221"/>
      <c r="D8" s="221"/>
      <c r="E8" s="221"/>
      <c r="F8" s="221"/>
      <c r="G8" s="157"/>
      <c r="H8" s="157"/>
      <c r="I8" s="157"/>
      <c r="J8" s="157"/>
      <c r="K8" s="157"/>
      <c r="L8" s="157"/>
      <c r="M8" s="328"/>
      <c r="N8" s="341"/>
      <c r="O8" s="341"/>
      <c r="P8" s="341"/>
    </row>
    <row r="9" spans="1:16" ht="19.899999999999999" customHeight="1" x14ac:dyDescent="0.25">
      <c r="H9" s="221"/>
      <c r="I9" s="221"/>
      <c r="J9" s="221"/>
      <c r="K9" s="221"/>
      <c r="L9" s="221"/>
      <c r="M9" s="357" t="s">
        <v>508</v>
      </c>
      <c r="N9" s="357"/>
      <c r="O9" s="357"/>
      <c r="P9" s="357"/>
    </row>
    <row r="10" spans="1:16" ht="14.45" customHeight="1" x14ac:dyDescent="0.25">
      <c r="G10" s="357" t="s">
        <v>435</v>
      </c>
      <c r="H10" s="357"/>
      <c r="I10" s="357"/>
      <c r="J10" s="357"/>
      <c r="K10" s="357"/>
      <c r="L10" s="357"/>
      <c r="M10" s="357"/>
      <c r="N10" s="357"/>
      <c r="O10" s="357"/>
      <c r="P10" s="357"/>
    </row>
    <row r="11" spans="1:16" ht="14.45" customHeight="1" x14ac:dyDescent="0.25">
      <c r="C11" s="157"/>
      <c r="D11" s="157"/>
      <c r="E11" s="157"/>
      <c r="F11" s="157"/>
      <c r="G11" s="359" t="s">
        <v>295</v>
      </c>
      <c r="H11" s="359"/>
      <c r="I11" s="359"/>
      <c r="J11" s="359"/>
      <c r="K11" s="359"/>
      <c r="L11" s="359"/>
      <c r="M11" s="359"/>
      <c r="N11" s="359"/>
      <c r="O11" s="359"/>
      <c r="P11" s="359"/>
    </row>
    <row r="12" spans="1:16" x14ac:dyDescent="0.25">
      <c r="A12" s="94"/>
      <c r="B12" s="157"/>
      <c r="C12" s="359" t="s">
        <v>296</v>
      </c>
      <c r="D12" s="359"/>
      <c r="E12" s="359"/>
      <c r="F12" s="359"/>
      <c r="G12" s="359"/>
      <c r="H12" s="359"/>
      <c r="I12" s="359"/>
      <c r="J12" s="359"/>
      <c r="K12" s="359"/>
      <c r="L12" s="359"/>
      <c r="M12" s="359"/>
      <c r="N12" s="359"/>
      <c r="O12" s="359"/>
      <c r="P12" s="359"/>
    </row>
    <row r="13" spans="1:16" ht="58.9" customHeight="1" x14ac:dyDescent="0.25">
      <c r="A13" s="356" t="s">
        <v>297</v>
      </c>
      <c r="B13" s="356"/>
      <c r="C13" s="356"/>
      <c r="D13" s="356"/>
      <c r="E13" s="356"/>
      <c r="F13" s="356"/>
      <c r="G13" s="356"/>
      <c r="H13" s="356"/>
      <c r="I13" s="356"/>
      <c r="J13" s="356"/>
      <c r="K13" s="356"/>
      <c r="L13" s="356"/>
      <c r="M13" s="356"/>
      <c r="N13" s="356"/>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425</v>
      </c>
      <c r="I15" s="327" t="s">
        <v>523</v>
      </c>
      <c r="J15" s="327" t="s">
        <v>426</v>
      </c>
      <c r="K15" s="327" t="s">
        <v>427</v>
      </c>
      <c r="L15" s="327" t="s">
        <v>524</v>
      </c>
      <c r="M15" s="327" t="s">
        <v>428</v>
      </c>
      <c r="N15" s="327" t="s">
        <v>429</v>
      </c>
      <c r="O15" s="327" t="s">
        <v>525</v>
      </c>
      <c r="P15" s="327" t="s">
        <v>430</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SUM(H18+H35)</f>
        <v>18332349.170000002</v>
      </c>
      <c r="I17" s="298">
        <f>SUM(I18+I35)</f>
        <v>234021.38</v>
      </c>
      <c r="J17" s="298">
        <f>SUM(J18+J35)</f>
        <v>18566370.550000001</v>
      </c>
      <c r="K17" s="298">
        <f t="shared" ref="K17:N17" si="0">SUM(K18+K35)</f>
        <v>9573600</v>
      </c>
      <c r="L17" s="298">
        <f t="shared" ref="L17" si="1">SUM(L18+L35)</f>
        <v>0</v>
      </c>
      <c r="M17" s="298">
        <f>SUM(M18+M35)</f>
        <v>9573600</v>
      </c>
      <c r="N17" s="298">
        <f t="shared" si="0"/>
        <v>10144050</v>
      </c>
      <c r="O17" s="298">
        <f t="shared" ref="O17" si="2">SUM(O18+O35)</f>
        <v>0</v>
      </c>
      <c r="P17" s="298">
        <f>SUM(P18+P35)</f>
        <v>10144050</v>
      </c>
    </row>
    <row r="18" spans="1:16" ht="18" x14ac:dyDescent="0.25">
      <c r="A18" s="42" t="s">
        <v>206</v>
      </c>
      <c r="B18" s="58" t="s">
        <v>23</v>
      </c>
      <c r="C18" s="58" t="s">
        <v>127</v>
      </c>
      <c r="D18" s="58"/>
      <c r="E18" s="64"/>
      <c r="F18" s="64"/>
      <c r="G18" s="64"/>
      <c r="H18" s="86">
        <f t="shared" ref="H18:P20" si="3">SUM(H19)</f>
        <v>8293509.1699999999</v>
      </c>
      <c r="I18" s="86">
        <f t="shared" si="3"/>
        <v>134021.38</v>
      </c>
      <c r="J18" s="86">
        <f t="shared" si="3"/>
        <v>8427530.5500000007</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8293509.1699999999</v>
      </c>
      <c r="I19" s="86">
        <f t="shared" si="3"/>
        <v>134021.38</v>
      </c>
      <c r="J19" s="86">
        <f t="shared" si="3"/>
        <v>8427530.5500000007</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8293509.1699999999</v>
      </c>
      <c r="I20" s="86">
        <f t="shared" si="3"/>
        <v>134021.38</v>
      </c>
      <c r="J20" s="86">
        <f t="shared" si="3"/>
        <v>8427530.5500000007</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SUM(H22+H29+H32)</f>
        <v>8293509.1699999999</v>
      </c>
      <c r="I21" s="87">
        <f>SUM(I22+I29+I32)</f>
        <v>134021.38</v>
      </c>
      <c r="J21" s="87">
        <f>SUM(J22+J29+J32)</f>
        <v>8427530.5500000007</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8243509.1699999999</v>
      </c>
      <c r="I22" s="87">
        <f>SUM(I23+I25+I27)</f>
        <v>0</v>
      </c>
      <c r="J22" s="87">
        <f>SUM(J23+J25+J27)</f>
        <v>8243509.1699999999</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7453229.8200000003</v>
      </c>
      <c r="I23" s="220">
        <f>SUM(I24)</f>
        <v>0</v>
      </c>
      <c r="J23" s="220">
        <f>SUM(J24)</f>
        <v>7453229.8200000003</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SUM(Лист1!G147)</f>
        <v>7453229.8200000003</v>
      </c>
      <c r="I24" s="220">
        <f>SUM(Лист1!H147)</f>
        <v>0</v>
      </c>
      <c r="J24" s="220">
        <f>SUM(H24+I24)</f>
        <v>7453229.8200000003</v>
      </c>
      <c r="K24" s="220">
        <f>SUM(Лист1!J147)</f>
        <v>7327136</v>
      </c>
      <c r="L24" s="220">
        <f>SUM(Лист1!K147)</f>
        <v>0</v>
      </c>
      <c r="M24" s="220">
        <f>SUM(K24+L24)</f>
        <v>7327136</v>
      </c>
      <c r="N24" s="220">
        <f>SUM(Лист1!M147)</f>
        <v>7671540</v>
      </c>
      <c r="O24" s="220">
        <f>SUM(Лист1!N147)</f>
        <v>0</v>
      </c>
      <c r="P24" s="220">
        <f>SUM(N24+O24)</f>
        <v>7671540</v>
      </c>
    </row>
    <row r="25" spans="1:16" x14ac:dyDescent="0.25">
      <c r="A25" s="52" t="s">
        <v>11</v>
      </c>
      <c r="B25" s="59" t="s">
        <v>23</v>
      </c>
      <c r="C25" s="59">
        <v>1</v>
      </c>
      <c r="D25" s="59">
        <v>11</v>
      </c>
      <c r="E25" s="41">
        <v>906</v>
      </c>
      <c r="F25" s="103">
        <v>80040</v>
      </c>
      <c r="G25" s="102" t="s">
        <v>12</v>
      </c>
      <c r="H25" s="220">
        <f>SUM(H26)</f>
        <v>783379.35</v>
      </c>
      <c r="I25" s="220">
        <f>SUM(I26)</f>
        <v>0</v>
      </c>
      <c r="J25" s="220">
        <f>SUM(J26)</f>
        <v>783379.35</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SUM(Лист1!G149)</f>
        <v>783379.35</v>
      </c>
      <c r="I26" s="220">
        <f>SUM(Лист1!H149)</f>
        <v>0</v>
      </c>
      <c r="J26" s="220">
        <f>SUM(H26+I26)</f>
        <v>783379.35</v>
      </c>
      <c r="K26" s="220">
        <f>SUM(Лист1!J149)</f>
        <v>426564</v>
      </c>
      <c r="L26" s="220">
        <f>SUM(Лист1!K149)</f>
        <v>0</v>
      </c>
      <c r="M26" s="220">
        <f>SUM(K26+L26)</f>
        <v>426564</v>
      </c>
      <c r="N26" s="220">
        <f>SUM(Лист1!M149)</f>
        <v>652610</v>
      </c>
      <c r="O26" s="220">
        <f>SUM(Лист1!N149)</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SUM(Лист1!G151)</f>
        <v>6900</v>
      </c>
      <c r="I28" s="220">
        <f>SUM(Лист1!H151)</f>
        <v>0</v>
      </c>
      <c r="J28" s="220">
        <f>SUM(H28+I28)</f>
        <v>6900</v>
      </c>
      <c r="K28" s="220">
        <f>SUM(Лист1!J151)</f>
        <v>6900</v>
      </c>
      <c r="L28" s="220">
        <f>SUM(Лист1!K151)</f>
        <v>0</v>
      </c>
      <c r="M28" s="220">
        <f>SUM(K28+L28)</f>
        <v>6900</v>
      </c>
      <c r="N28" s="220">
        <f>SUM(Лист1!M151)</f>
        <v>6900</v>
      </c>
      <c r="O28" s="220">
        <f>SUM(Лист1!N151)</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SUM(Лист1!G161)</f>
        <v>50000</v>
      </c>
      <c r="I31" s="204">
        <f>SUM(Лист1!H161)</f>
        <v>0</v>
      </c>
      <c r="J31" s="204">
        <f>SUM(H31+I31)</f>
        <v>50000</v>
      </c>
      <c r="K31" s="204">
        <f>SUM(Лист1!J161)</f>
        <v>0</v>
      </c>
      <c r="L31" s="204">
        <f>SUM(Лист1!K161)</f>
        <v>0</v>
      </c>
      <c r="M31" s="204">
        <f>SUM(K31+L31)</f>
        <v>0</v>
      </c>
      <c r="N31" s="204">
        <f>SUM(Лист1!M161)</f>
        <v>0</v>
      </c>
      <c r="O31" s="204">
        <f>SUM(Лист1!N161)</f>
        <v>0</v>
      </c>
      <c r="P31" s="204">
        <f>SUM(N31+O31)</f>
        <v>0</v>
      </c>
    </row>
    <row r="32" spans="1:16" ht="51.75" x14ac:dyDescent="0.25">
      <c r="A32" s="238" t="s">
        <v>516</v>
      </c>
      <c r="B32" s="61" t="s">
        <v>23</v>
      </c>
      <c r="C32" s="61">
        <v>1</v>
      </c>
      <c r="D32" s="61">
        <v>11</v>
      </c>
      <c r="E32" s="56">
        <v>906</v>
      </c>
      <c r="F32" s="132">
        <v>15890</v>
      </c>
      <c r="G32" s="133" t="s">
        <v>7</v>
      </c>
      <c r="H32" s="216">
        <f>SUM(H33)</f>
        <v>0</v>
      </c>
      <c r="I32" s="216">
        <f>SUM(I33)</f>
        <v>134021.38</v>
      </c>
      <c r="J32" s="204">
        <f t="shared" ref="J32:J34" si="14">SUM(H32+I32)</f>
        <v>134021.38</v>
      </c>
      <c r="K32" s="204"/>
      <c r="L32" s="204"/>
      <c r="M32" s="204"/>
      <c r="N32" s="204"/>
      <c r="O32" s="204"/>
      <c r="P32" s="204"/>
    </row>
    <row r="33" spans="1:16" ht="33" x14ac:dyDescent="0.25">
      <c r="A33" s="252" t="s">
        <v>28</v>
      </c>
      <c r="B33" s="59" t="s">
        <v>23</v>
      </c>
      <c r="C33" s="59">
        <v>1</v>
      </c>
      <c r="D33" s="59">
        <v>11</v>
      </c>
      <c r="E33" s="41">
        <v>906</v>
      </c>
      <c r="F33" s="103">
        <v>15890</v>
      </c>
      <c r="G33" s="102" t="s">
        <v>29</v>
      </c>
      <c r="H33" s="184">
        <f>SUM(H34)</f>
        <v>0</v>
      </c>
      <c r="I33" s="184">
        <f>SUM(I34)</f>
        <v>134021.38</v>
      </c>
      <c r="J33" s="204">
        <f t="shared" si="14"/>
        <v>134021.38</v>
      </c>
      <c r="K33" s="204"/>
      <c r="L33" s="204"/>
      <c r="M33" s="204"/>
      <c r="N33" s="204"/>
      <c r="O33" s="204"/>
      <c r="P33" s="204"/>
    </row>
    <row r="34" spans="1:16" ht="22.5" x14ac:dyDescent="0.25">
      <c r="A34" s="258" t="s">
        <v>134</v>
      </c>
      <c r="B34" s="59" t="s">
        <v>23</v>
      </c>
      <c r="C34" s="59">
        <v>1</v>
      </c>
      <c r="D34" s="59">
        <v>11</v>
      </c>
      <c r="E34" s="41">
        <v>906</v>
      </c>
      <c r="F34" s="103">
        <v>15890</v>
      </c>
      <c r="G34" s="102" t="s">
        <v>31</v>
      </c>
      <c r="H34" s="184">
        <f>SUM(Лист1!G154)</f>
        <v>0</v>
      </c>
      <c r="I34" s="184">
        <f>SUM(Лист1!H154)</f>
        <v>134021.38</v>
      </c>
      <c r="J34" s="204">
        <f t="shared" si="14"/>
        <v>134021.38</v>
      </c>
      <c r="K34" s="204"/>
      <c r="L34" s="204"/>
      <c r="M34" s="204"/>
      <c r="N34" s="204"/>
      <c r="O34" s="204"/>
      <c r="P34" s="204"/>
    </row>
    <row r="35" spans="1:16" ht="26.25" x14ac:dyDescent="0.25">
      <c r="A35" s="54" t="s">
        <v>204</v>
      </c>
      <c r="B35" s="58" t="s">
        <v>23</v>
      </c>
      <c r="C35" s="58">
        <v>2</v>
      </c>
      <c r="D35" s="58"/>
      <c r="E35" s="41"/>
      <c r="F35" s="103"/>
      <c r="G35" s="102"/>
      <c r="H35" s="87">
        <f t="shared" ref="H35:P36" si="15">SUM(H36)</f>
        <v>10038840</v>
      </c>
      <c r="I35" s="87">
        <f t="shared" si="15"/>
        <v>100000</v>
      </c>
      <c r="J35" s="87">
        <f t="shared" si="15"/>
        <v>10138840</v>
      </c>
      <c r="K35" s="87">
        <f t="shared" si="15"/>
        <v>1813000</v>
      </c>
      <c r="L35" s="87">
        <f t="shared" si="15"/>
        <v>0</v>
      </c>
      <c r="M35" s="87">
        <f t="shared" si="15"/>
        <v>1813000</v>
      </c>
      <c r="N35" s="87">
        <f t="shared" si="15"/>
        <v>1813000</v>
      </c>
      <c r="O35" s="87">
        <f t="shared" si="15"/>
        <v>0</v>
      </c>
      <c r="P35" s="87">
        <f t="shared" si="15"/>
        <v>1813000</v>
      </c>
    </row>
    <row r="36" spans="1:16" ht="39" x14ac:dyDescent="0.25">
      <c r="A36" s="53" t="s">
        <v>109</v>
      </c>
      <c r="B36" s="58" t="s">
        <v>23</v>
      </c>
      <c r="C36" s="58">
        <v>2</v>
      </c>
      <c r="D36" s="58">
        <v>10</v>
      </c>
      <c r="E36" s="41"/>
      <c r="F36" s="103"/>
      <c r="G36" s="102"/>
      <c r="H36" s="87">
        <f t="shared" si="15"/>
        <v>10038840</v>
      </c>
      <c r="I36" s="87">
        <f t="shared" si="15"/>
        <v>100000</v>
      </c>
      <c r="J36" s="87">
        <f t="shared" si="15"/>
        <v>10138840</v>
      </c>
      <c r="K36" s="87">
        <f t="shared" si="15"/>
        <v>1813000</v>
      </c>
      <c r="L36" s="87">
        <f t="shared" si="15"/>
        <v>0</v>
      </c>
      <c r="M36" s="87">
        <f t="shared" si="15"/>
        <v>1813000</v>
      </c>
      <c r="N36" s="87">
        <f t="shared" si="15"/>
        <v>1813000</v>
      </c>
      <c r="O36" s="87">
        <f t="shared" si="15"/>
        <v>0</v>
      </c>
      <c r="P36" s="87">
        <f t="shared" si="15"/>
        <v>1813000</v>
      </c>
    </row>
    <row r="37" spans="1:16" ht="26.25" x14ac:dyDescent="0.25">
      <c r="A37" s="117" t="s">
        <v>111</v>
      </c>
      <c r="B37" s="58" t="s">
        <v>23</v>
      </c>
      <c r="C37" s="58">
        <v>2</v>
      </c>
      <c r="D37" s="58">
        <v>12</v>
      </c>
      <c r="E37" s="41"/>
      <c r="F37" s="103"/>
      <c r="G37" s="102"/>
      <c r="H37" s="87">
        <f>SUM(H38+H41)</f>
        <v>10038840</v>
      </c>
      <c r="I37" s="87">
        <f>SUM(I38+I41)</f>
        <v>100000</v>
      </c>
      <c r="J37" s="87">
        <f>SUM(J38+J41)</f>
        <v>10138840</v>
      </c>
      <c r="K37" s="87">
        <f t="shared" ref="K37:N37" si="16">SUM(K38+K41)</f>
        <v>1813000</v>
      </c>
      <c r="L37" s="87">
        <f t="shared" ref="L37" si="17">SUM(L38+L41)</f>
        <v>0</v>
      </c>
      <c r="M37" s="87">
        <f>SUM(M38+M41)</f>
        <v>1813000</v>
      </c>
      <c r="N37" s="87">
        <f t="shared" si="16"/>
        <v>1813000</v>
      </c>
      <c r="O37" s="87">
        <f t="shared" ref="O37" si="18">SUM(O38+O41)</f>
        <v>0</v>
      </c>
      <c r="P37" s="87">
        <f>SUM(P38+P41)</f>
        <v>1813000</v>
      </c>
    </row>
    <row r="38" spans="1:16" x14ac:dyDescent="0.25">
      <c r="A38" s="211" t="s">
        <v>251</v>
      </c>
      <c r="B38" s="61" t="s">
        <v>23</v>
      </c>
      <c r="C38" s="61">
        <v>2</v>
      </c>
      <c r="D38" s="61">
        <v>12</v>
      </c>
      <c r="E38" s="56">
        <v>906</v>
      </c>
      <c r="F38" s="132">
        <v>15840</v>
      </c>
      <c r="G38" s="133" t="s">
        <v>7</v>
      </c>
      <c r="H38" s="87">
        <f t="shared" ref="H38:P39" si="19">SUM(H39)</f>
        <v>1813000</v>
      </c>
      <c r="I38" s="87">
        <f t="shared" si="19"/>
        <v>0</v>
      </c>
      <c r="J38" s="87">
        <f t="shared" si="19"/>
        <v>1813000</v>
      </c>
      <c r="K38" s="87">
        <f t="shared" si="19"/>
        <v>1813000</v>
      </c>
      <c r="L38" s="87">
        <f t="shared" si="19"/>
        <v>0</v>
      </c>
      <c r="M38" s="87">
        <f t="shared" si="19"/>
        <v>1813000</v>
      </c>
      <c r="N38" s="87">
        <f t="shared" si="19"/>
        <v>1813000</v>
      </c>
      <c r="O38" s="87">
        <f t="shared" si="19"/>
        <v>0</v>
      </c>
      <c r="P38" s="87">
        <f t="shared" si="19"/>
        <v>1813000</v>
      </c>
    </row>
    <row r="39" spans="1:16" x14ac:dyDescent="0.25">
      <c r="A39" s="43" t="s">
        <v>46</v>
      </c>
      <c r="B39" s="59" t="s">
        <v>23</v>
      </c>
      <c r="C39" s="59">
        <v>2</v>
      </c>
      <c r="D39" s="59">
        <v>12</v>
      </c>
      <c r="E39" s="41">
        <v>906</v>
      </c>
      <c r="F39" s="103">
        <v>15840</v>
      </c>
      <c r="G39" s="102" t="s">
        <v>47</v>
      </c>
      <c r="H39" s="220">
        <f t="shared" si="19"/>
        <v>1813000</v>
      </c>
      <c r="I39" s="220">
        <f t="shared" si="19"/>
        <v>0</v>
      </c>
      <c r="J39" s="220">
        <f t="shared" si="19"/>
        <v>1813000</v>
      </c>
      <c r="K39" s="220">
        <f t="shared" si="19"/>
        <v>1813000</v>
      </c>
      <c r="L39" s="220">
        <f t="shared" si="19"/>
        <v>0</v>
      </c>
      <c r="M39" s="220">
        <f t="shared" si="19"/>
        <v>1813000</v>
      </c>
      <c r="N39" s="220">
        <f t="shared" si="19"/>
        <v>1813000</v>
      </c>
      <c r="O39" s="220">
        <f t="shared" si="19"/>
        <v>0</v>
      </c>
      <c r="P39" s="220">
        <f t="shared" si="19"/>
        <v>1813000</v>
      </c>
    </row>
    <row r="40" spans="1:16" x14ac:dyDescent="0.25">
      <c r="A40" s="106" t="s">
        <v>137</v>
      </c>
      <c r="B40" s="59" t="s">
        <v>23</v>
      </c>
      <c r="C40" s="59">
        <v>2</v>
      </c>
      <c r="D40" s="59">
        <v>12</v>
      </c>
      <c r="E40" s="41">
        <v>906</v>
      </c>
      <c r="F40" s="103">
        <v>15840</v>
      </c>
      <c r="G40" s="102" t="s">
        <v>136</v>
      </c>
      <c r="H40" s="220">
        <f>SUM(Лист1!G170)</f>
        <v>1813000</v>
      </c>
      <c r="I40" s="220">
        <f>SUM(Лист1!H170)</f>
        <v>0</v>
      </c>
      <c r="J40" s="220">
        <f>SUM(H40+I40)</f>
        <v>1813000</v>
      </c>
      <c r="K40" s="220">
        <f>SUM(Лист1!J170)</f>
        <v>1813000</v>
      </c>
      <c r="L40" s="220">
        <f>SUM(Лист1!K170)</f>
        <v>0</v>
      </c>
      <c r="M40" s="220">
        <f>SUM(K40+L40)</f>
        <v>1813000</v>
      </c>
      <c r="N40" s="220">
        <f>SUM(Лист1!M170)</f>
        <v>1813000</v>
      </c>
      <c r="O40" s="220">
        <f>SUM(Лист1!N170)</f>
        <v>0</v>
      </c>
      <c r="P40" s="220">
        <f>SUM(N40+O40)</f>
        <v>1813000</v>
      </c>
    </row>
    <row r="41" spans="1:16" ht="26.25" x14ac:dyDescent="0.25">
      <c r="A41" s="117" t="s">
        <v>62</v>
      </c>
      <c r="B41" s="61" t="s">
        <v>23</v>
      </c>
      <c r="C41" s="61">
        <v>2</v>
      </c>
      <c r="D41" s="61">
        <v>12</v>
      </c>
      <c r="E41" s="56">
        <v>906</v>
      </c>
      <c r="F41" s="130">
        <v>83020</v>
      </c>
      <c r="G41" s="134" t="s">
        <v>7</v>
      </c>
      <c r="H41" s="87">
        <f t="shared" ref="H41:P42" si="20">SUM(H42)</f>
        <v>8225840</v>
      </c>
      <c r="I41" s="87">
        <f t="shared" si="20"/>
        <v>100000</v>
      </c>
      <c r="J41" s="87">
        <f t="shared" si="20"/>
        <v>8325840</v>
      </c>
      <c r="K41" s="87">
        <f t="shared" si="20"/>
        <v>0</v>
      </c>
      <c r="L41" s="87">
        <f t="shared" si="20"/>
        <v>0</v>
      </c>
      <c r="M41" s="87">
        <f t="shared" si="20"/>
        <v>0</v>
      </c>
      <c r="N41" s="87">
        <f t="shared" si="20"/>
        <v>0</v>
      </c>
      <c r="O41" s="87">
        <f t="shared" si="20"/>
        <v>0</v>
      </c>
      <c r="P41" s="87">
        <f t="shared" si="20"/>
        <v>0</v>
      </c>
    </row>
    <row r="42" spans="1:16" x14ac:dyDescent="0.25">
      <c r="A42" s="43" t="s">
        <v>46</v>
      </c>
      <c r="B42" s="59" t="s">
        <v>23</v>
      </c>
      <c r="C42" s="59">
        <v>2</v>
      </c>
      <c r="D42" s="59">
        <v>12</v>
      </c>
      <c r="E42" s="41">
        <v>906</v>
      </c>
      <c r="F42" s="109">
        <v>83020</v>
      </c>
      <c r="G42" s="108" t="s">
        <v>47</v>
      </c>
      <c r="H42" s="220">
        <f t="shared" si="20"/>
        <v>8225840</v>
      </c>
      <c r="I42" s="220">
        <f t="shared" si="20"/>
        <v>100000</v>
      </c>
      <c r="J42" s="220">
        <f t="shared" si="20"/>
        <v>8325840</v>
      </c>
      <c r="K42" s="220">
        <f t="shared" si="20"/>
        <v>0</v>
      </c>
      <c r="L42" s="220">
        <f t="shared" si="20"/>
        <v>0</v>
      </c>
      <c r="M42" s="220">
        <f t="shared" si="20"/>
        <v>0</v>
      </c>
      <c r="N42" s="220">
        <f t="shared" si="20"/>
        <v>0</v>
      </c>
      <c r="O42" s="220">
        <f t="shared" si="20"/>
        <v>0</v>
      </c>
      <c r="P42" s="220">
        <f t="shared" si="20"/>
        <v>0</v>
      </c>
    </row>
    <row r="43" spans="1:16" x14ac:dyDescent="0.25">
      <c r="A43" s="106" t="s">
        <v>137</v>
      </c>
      <c r="B43" s="59" t="s">
        <v>23</v>
      </c>
      <c r="C43" s="59">
        <v>2</v>
      </c>
      <c r="D43" s="59">
        <v>12</v>
      </c>
      <c r="E43" s="41">
        <v>906</v>
      </c>
      <c r="F43" s="109">
        <v>83020</v>
      </c>
      <c r="G43" s="108" t="s">
        <v>136</v>
      </c>
      <c r="H43" s="220">
        <f>SUM(Лист1!G174)</f>
        <v>8225840</v>
      </c>
      <c r="I43" s="220">
        <f>SUM(Лист1!H174)</f>
        <v>100000</v>
      </c>
      <c r="J43" s="220">
        <f>SUM(H43+I43)</f>
        <v>8325840</v>
      </c>
      <c r="K43" s="220">
        <f>SUM(Лист1!J174)</f>
        <v>0</v>
      </c>
      <c r="L43" s="220">
        <f>SUM(Лист1!K174)</f>
        <v>0</v>
      </c>
      <c r="M43" s="220">
        <f>SUM(K43+L43)</f>
        <v>0</v>
      </c>
      <c r="N43" s="220">
        <f>SUM(Лист1!M174)</f>
        <v>0</v>
      </c>
      <c r="O43" s="220">
        <f>SUM(Лист1!N174)</f>
        <v>0</v>
      </c>
      <c r="P43" s="220">
        <f>SUM(N43+O43)</f>
        <v>0</v>
      </c>
    </row>
    <row r="44" spans="1:16" ht="30.75" x14ac:dyDescent="0.25">
      <c r="A44" s="206" t="s">
        <v>207</v>
      </c>
      <c r="B44" s="58" t="s">
        <v>9</v>
      </c>
      <c r="C44" s="106"/>
      <c r="D44" s="106"/>
      <c r="E44" s="41"/>
      <c r="F44" s="102"/>
      <c r="G44" s="102"/>
      <c r="H44" s="87">
        <f>SUM(H45+H86)</f>
        <v>231475678.09</v>
      </c>
      <c r="I44" s="87">
        <f>SUM(I45+I86)</f>
        <v>1617163.35</v>
      </c>
      <c r="J44" s="87">
        <f>SUM(J45+J86)</f>
        <v>233092841.44</v>
      </c>
      <c r="K44" s="87">
        <f t="shared" ref="K44:N44" si="21">SUM(K45+K86)</f>
        <v>162655607.00999999</v>
      </c>
      <c r="L44" s="87">
        <f t="shared" ref="L44" si="22">SUM(L45+L86)</f>
        <v>0</v>
      </c>
      <c r="M44" s="87">
        <f>SUM(M45+M86)</f>
        <v>162655607.00999999</v>
      </c>
      <c r="N44" s="87">
        <f t="shared" si="21"/>
        <v>222418781.55000001</v>
      </c>
      <c r="O44" s="87">
        <f t="shared" ref="O44" si="23">SUM(O45+O86)</f>
        <v>0</v>
      </c>
      <c r="P44" s="87">
        <f>SUM(P45+P86)</f>
        <v>222418781.55000001</v>
      </c>
    </row>
    <row r="45" spans="1:16" ht="26.25" x14ac:dyDescent="0.25">
      <c r="A45" s="54" t="s">
        <v>203</v>
      </c>
      <c r="B45" s="58" t="s">
        <v>9</v>
      </c>
      <c r="C45" s="63" t="s">
        <v>127</v>
      </c>
      <c r="D45" s="63"/>
      <c r="E45" s="41"/>
      <c r="F45" s="102"/>
      <c r="G45" s="102"/>
      <c r="H45" s="87">
        <f t="shared" ref="H45:P47" si="24">SUM(H46)</f>
        <v>34705790.300000004</v>
      </c>
      <c r="I45" s="87">
        <f t="shared" si="24"/>
        <v>695364.63</v>
      </c>
      <c r="J45" s="87">
        <f t="shared" si="24"/>
        <v>35401154.930000007</v>
      </c>
      <c r="K45" s="87">
        <f t="shared" si="24"/>
        <v>30691522.350000001</v>
      </c>
      <c r="L45" s="87">
        <f t="shared" si="24"/>
        <v>0</v>
      </c>
      <c r="M45" s="87">
        <f t="shared" si="24"/>
        <v>30691522.350000001</v>
      </c>
      <c r="N45" s="87">
        <f t="shared" si="24"/>
        <v>33139687.009999998</v>
      </c>
      <c r="O45" s="87">
        <f t="shared" si="24"/>
        <v>0</v>
      </c>
      <c r="P45" s="87">
        <f t="shared" si="24"/>
        <v>33139687.009999998</v>
      </c>
    </row>
    <row r="46" spans="1:16" ht="26.25" x14ac:dyDescent="0.25">
      <c r="A46" s="117" t="s">
        <v>112</v>
      </c>
      <c r="B46" s="58" t="s">
        <v>9</v>
      </c>
      <c r="C46" s="63" t="s">
        <v>127</v>
      </c>
      <c r="D46" s="63" t="s">
        <v>37</v>
      </c>
      <c r="E46" s="41"/>
      <c r="F46" s="102"/>
      <c r="G46" s="102"/>
      <c r="H46" s="87">
        <f t="shared" si="24"/>
        <v>34705790.300000004</v>
      </c>
      <c r="I46" s="87">
        <f t="shared" si="24"/>
        <v>695364.63</v>
      </c>
      <c r="J46" s="87">
        <f t="shared" si="24"/>
        <v>35401154.930000007</v>
      </c>
      <c r="K46" s="87">
        <f t="shared" si="24"/>
        <v>30691522.350000001</v>
      </c>
      <c r="L46" s="87">
        <f t="shared" si="24"/>
        <v>0</v>
      </c>
      <c r="M46" s="87">
        <f t="shared" si="24"/>
        <v>30691522.350000001</v>
      </c>
      <c r="N46" s="87">
        <f t="shared" si="24"/>
        <v>33139687.009999998</v>
      </c>
      <c r="O46" s="87">
        <f t="shared" si="24"/>
        <v>0</v>
      </c>
      <c r="P46" s="87">
        <f t="shared" si="24"/>
        <v>33139687.009999998</v>
      </c>
    </row>
    <row r="47" spans="1:16" ht="39" x14ac:dyDescent="0.25">
      <c r="A47" s="117" t="s">
        <v>113</v>
      </c>
      <c r="B47" s="58" t="s">
        <v>9</v>
      </c>
      <c r="C47" s="63" t="s">
        <v>127</v>
      </c>
      <c r="D47" s="63" t="s">
        <v>90</v>
      </c>
      <c r="E47" s="41"/>
      <c r="F47" s="102"/>
      <c r="G47" s="102"/>
      <c r="H47" s="87">
        <f t="shared" si="24"/>
        <v>34705790.300000004</v>
      </c>
      <c r="I47" s="87">
        <f t="shared" si="24"/>
        <v>695364.63</v>
      </c>
      <c r="J47" s="87">
        <f t="shared" si="24"/>
        <v>35401154.930000007</v>
      </c>
      <c r="K47" s="87">
        <f t="shared" si="24"/>
        <v>30691522.350000001</v>
      </c>
      <c r="L47" s="87">
        <f t="shared" si="24"/>
        <v>0</v>
      </c>
      <c r="M47" s="87">
        <f t="shared" si="24"/>
        <v>30691522.350000001</v>
      </c>
      <c r="N47" s="87">
        <f t="shared" si="24"/>
        <v>33139687.009999998</v>
      </c>
      <c r="O47" s="87">
        <f t="shared" si="24"/>
        <v>0</v>
      </c>
      <c r="P47" s="87">
        <f t="shared" si="24"/>
        <v>33139687.009999998</v>
      </c>
    </row>
    <row r="48" spans="1:16" ht="18" x14ac:dyDescent="0.25">
      <c r="A48" s="85" t="s">
        <v>67</v>
      </c>
      <c r="B48" s="58" t="s">
        <v>9</v>
      </c>
      <c r="C48" s="63" t="s">
        <v>127</v>
      </c>
      <c r="D48" s="63" t="s">
        <v>90</v>
      </c>
      <c r="E48" s="47">
        <v>927</v>
      </c>
      <c r="F48" s="84" t="s">
        <v>107</v>
      </c>
      <c r="G48" s="84" t="s">
        <v>7</v>
      </c>
      <c r="H48" s="87">
        <f>SUM(H49+H52+H62+H65+H76+H81+H59)</f>
        <v>34705790.300000004</v>
      </c>
      <c r="I48" s="87">
        <f t="shared" ref="I48:J48" si="25">SUM(I49+I52+I62+I65+I76+I81+I59)</f>
        <v>695364.63</v>
      </c>
      <c r="J48" s="87">
        <f t="shared" si="25"/>
        <v>35401154.930000007</v>
      </c>
      <c r="K48" s="87">
        <f t="shared" ref="K48:N48" si="26">SUM(K49+K52+K62+K65+K76+K81)</f>
        <v>30691522.350000001</v>
      </c>
      <c r="L48" s="87">
        <f t="shared" ref="L48" si="27">SUM(L49+L52+L62+L65+L76+L81)</f>
        <v>0</v>
      </c>
      <c r="M48" s="87">
        <f>SUM(M49+M52+M62+M65+M76+M81)</f>
        <v>30691522.350000001</v>
      </c>
      <c r="N48" s="87">
        <f t="shared" si="26"/>
        <v>33139687.009999998</v>
      </c>
      <c r="O48" s="87">
        <f t="shared" ref="O48" si="28">SUM(O49+O52+O62+O65+O76+O81)</f>
        <v>0</v>
      </c>
      <c r="P48" s="87">
        <f>SUM(P49+P52+P62+P65+P76+P81)</f>
        <v>33139687.009999998</v>
      </c>
    </row>
    <row r="49" spans="1:16" ht="24.75" x14ac:dyDescent="0.25">
      <c r="A49" s="77" t="s">
        <v>68</v>
      </c>
      <c r="B49" s="61" t="s">
        <v>9</v>
      </c>
      <c r="C49" s="62" t="s">
        <v>127</v>
      </c>
      <c r="D49" s="207" t="s">
        <v>90</v>
      </c>
      <c r="E49" s="56">
        <v>927</v>
      </c>
      <c r="F49" s="132">
        <v>80020</v>
      </c>
      <c r="G49" s="129" t="s">
        <v>7</v>
      </c>
      <c r="H49" s="87">
        <f t="shared" ref="H49:P50" si="29">SUM(H50)</f>
        <v>1514800.42</v>
      </c>
      <c r="I49" s="87">
        <f t="shared" si="29"/>
        <v>0</v>
      </c>
      <c r="J49" s="87">
        <f t="shared" si="29"/>
        <v>1514800.42</v>
      </c>
      <c r="K49" s="87">
        <f t="shared" si="29"/>
        <v>1515388.85</v>
      </c>
      <c r="L49" s="87">
        <f t="shared" si="29"/>
        <v>0</v>
      </c>
      <c r="M49" s="87">
        <f t="shared" si="29"/>
        <v>1515388.85</v>
      </c>
      <c r="N49" s="87">
        <f t="shared" si="29"/>
        <v>1576004.4</v>
      </c>
      <c r="O49" s="87">
        <f t="shared" si="29"/>
        <v>0</v>
      </c>
      <c r="P49" s="87">
        <f t="shared" si="29"/>
        <v>1576004.4</v>
      </c>
    </row>
    <row r="50" spans="1:16" ht="34.5" x14ac:dyDescent="0.25">
      <c r="A50" s="43" t="s">
        <v>28</v>
      </c>
      <c r="B50" s="59" t="s">
        <v>9</v>
      </c>
      <c r="C50" s="60" t="s">
        <v>127</v>
      </c>
      <c r="D50" s="60" t="s">
        <v>90</v>
      </c>
      <c r="E50" s="41">
        <v>927</v>
      </c>
      <c r="F50" s="103">
        <v>80020</v>
      </c>
      <c r="G50" s="102" t="s">
        <v>29</v>
      </c>
      <c r="H50" s="220">
        <f t="shared" si="29"/>
        <v>1514800.42</v>
      </c>
      <c r="I50" s="220">
        <f t="shared" si="29"/>
        <v>0</v>
      </c>
      <c r="J50" s="220">
        <f t="shared" si="29"/>
        <v>1514800.42</v>
      </c>
      <c r="K50" s="220">
        <f t="shared" si="29"/>
        <v>1515388.85</v>
      </c>
      <c r="L50" s="220">
        <f t="shared" si="29"/>
        <v>0</v>
      </c>
      <c r="M50" s="220">
        <f t="shared" si="29"/>
        <v>1515388.85</v>
      </c>
      <c r="N50" s="220">
        <f t="shared" si="29"/>
        <v>1576004.4</v>
      </c>
      <c r="O50" s="220">
        <f t="shared" si="29"/>
        <v>0</v>
      </c>
      <c r="P50" s="220">
        <f t="shared" si="29"/>
        <v>1576004.4</v>
      </c>
    </row>
    <row r="51" spans="1:16" x14ac:dyDescent="0.25">
      <c r="A51" s="43" t="s">
        <v>30</v>
      </c>
      <c r="B51" s="59" t="s">
        <v>9</v>
      </c>
      <c r="C51" s="60" t="s">
        <v>127</v>
      </c>
      <c r="D51" s="60" t="s">
        <v>90</v>
      </c>
      <c r="E51" s="41">
        <v>927</v>
      </c>
      <c r="F51" s="103">
        <v>80020</v>
      </c>
      <c r="G51" s="102" t="s">
        <v>31</v>
      </c>
      <c r="H51" s="220">
        <f>SUM(Лист1!G276)</f>
        <v>1514800.42</v>
      </c>
      <c r="I51" s="220">
        <f>SUM(Лист1!H276)</f>
        <v>0</v>
      </c>
      <c r="J51" s="220">
        <f>SUM(H51+I51)</f>
        <v>1514800.42</v>
      </c>
      <c r="K51" s="220">
        <f>SUM(Лист1!J276)</f>
        <v>1515388.85</v>
      </c>
      <c r="L51" s="220">
        <f>SUM(Лист1!K276)</f>
        <v>0</v>
      </c>
      <c r="M51" s="220">
        <f>SUM(K51+L51)</f>
        <v>1515388.85</v>
      </c>
      <c r="N51" s="220">
        <f>SUM(Лист1!M276)</f>
        <v>1576004.4</v>
      </c>
      <c r="O51" s="220">
        <f>SUM(Лист1!N276)</f>
        <v>0</v>
      </c>
      <c r="P51" s="220">
        <f>SUM(N51+O51)</f>
        <v>1576004.4</v>
      </c>
    </row>
    <row r="52" spans="1:16" ht="24.75" x14ac:dyDescent="0.25">
      <c r="A52" s="77" t="s">
        <v>27</v>
      </c>
      <c r="B52" s="61" t="s">
        <v>9</v>
      </c>
      <c r="C52" s="62" t="s">
        <v>127</v>
      </c>
      <c r="D52" s="62" t="s">
        <v>90</v>
      </c>
      <c r="E52" s="56">
        <v>927</v>
      </c>
      <c r="F52" s="132">
        <v>80040</v>
      </c>
      <c r="G52" s="133" t="s">
        <v>7</v>
      </c>
      <c r="H52" s="87">
        <f>SUM(H53+H55+H57)</f>
        <v>29378630.880000003</v>
      </c>
      <c r="I52" s="87">
        <f>SUM(I53+I55+I57)</f>
        <v>250058</v>
      </c>
      <c r="J52" s="87">
        <f>SUM(J53+J55+J57)</f>
        <v>29628688.880000003</v>
      </c>
      <c r="K52" s="87">
        <f t="shared" ref="K52:N52" si="30">SUM(K53+K55+K57)</f>
        <v>25390394.5</v>
      </c>
      <c r="L52" s="87">
        <f t="shared" ref="L52" si="31">SUM(L53+L55+L57)</f>
        <v>0</v>
      </c>
      <c r="M52" s="87">
        <f>SUM(M53+M55+M57)</f>
        <v>25390394.5</v>
      </c>
      <c r="N52" s="87">
        <f t="shared" si="30"/>
        <v>27777877.609999999</v>
      </c>
      <c r="O52" s="87">
        <f t="shared" ref="O52" si="32">SUM(O53+O55+O57)</f>
        <v>0</v>
      </c>
      <c r="P52" s="87">
        <f>SUM(P53+P55+P57)</f>
        <v>27777877.609999999</v>
      </c>
    </row>
    <row r="53" spans="1:16" ht="33" x14ac:dyDescent="0.25">
      <c r="A53" s="52" t="s">
        <v>28</v>
      </c>
      <c r="B53" s="59" t="s">
        <v>9</v>
      </c>
      <c r="C53" s="60" t="s">
        <v>127</v>
      </c>
      <c r="D53" s="60" t="s">
        <v>90</v>
      </c>
      <c r="E53" s="41">
        <v>927</v>
      </c>
      <c r="F53" s="103">
        <v>80040</v>
      </c>
      <c r="G53" s="102" t="s">
        <v>29</v>
      </c>
      <c r="H53" s="220">
        <f>SUM(H54)</f>
        <v>21344321.710000001</v>
      </c>
      <c r="I53" s="220">
        <f>SUM(I54)</f>
        <v>19047</v>
      </c>
      <c r="J53" s="220">
        <f>SUM(J54)</f>
        <v>21363368.710000001</v>
      </c>
      <c r="K53" s="220">
        <f t="shared" ref="K53:O53" si="33">SUM(K54)</f>
        <v>21643795.57</v>
      </c>
      <c r="L53" s="220">
        <f t="shared" si="33"/>
        <v>0</v>
      </c>
      <c r="M53" s="220">
        <f>SUM(M54)</f>
        <v>21643795.57</v>
      </c>
      <c r="N53" s="220">
        <f t="shared" si="33"/>
        <v>22509547.390000001</v>
      </c>
      <c r="O53" s="220">
        <f t="shared" si="33"/>
        <v>0</v>
      </c>
      <c r="P53" s="220">
        <f>SUM(P54)</f>
        <v>22509547.390000001</v>
      </c>
    </row>
    <row r="54" spans="1:16" x14ac:dyDescent="0.25">
      <c r="A54" s="43" t="s">
        <v>30</v>
      </c>
      <c r="B54" s="59" t="s">
        <v>9</v>
      </c>
      <c r="C54" s="60" t="s">
        <v>127</v>
      </c>
      <c r="D54" s="60" t="s">
        <v>90</v>
      </c>
      <c r="E54" s="41">
        <v>927</v>
      </c>
      <c r="F54" s="103">
        <v>80040</v>
      </c>
      <c r="G54" s="102" t="s">
        <v>31</v>
      </c>
      <c r="H54" s="220">
        <f>SUM(Лист1!G279)</f>
        <v>21344321.710000001</v>
      </c>
      <c r="I54" s="220">
        <f>SUM(Лист1!H279)</f>
        <v>19047</v>
      </c>
      <c r="J54" s="220">
        <f>SUM(H54+I54)</f>
        <v>21363368.710000001</v>
      </c>
      <c r="K54" s="220">
        <f>SUM(Лист1!J279)</f>
        <v>21643795.57</v>
      </c>
      <c r="L54" s="220">
        <f>SUM(Лист1!K279)</f>
        <v>0</v>
      </c>
      <c r="M54" s="220">
        <f>SUM(K54+L54)</f>
        <v>21643795.57</v>
      </c>
      <c r="N54" s="220">
        <f>SUM(Лист1!M279)</f>
        <v>22509547.390000001</v>
      </c>
      <c r="O54" s="220">
        <f>SUM(Лист1!N279)</f>
        <v>0</v>
      </c>
      <c r="P54" s="220">
        <f>SUM(N54+O54)</f>
        <v>22509547.390000001</v>
      </c>
    </row>
    <row r="55" spans="1:16" x14ac:dyDescent="0.25">
      <c r="A55" s="52" t="s">
        <v>11</v>
      </c>
      <c r="B55" s="59" t="s">
        <v>9</v>
      </c>
      <c r="C55" s="60" t="s">
        <v>127</v>
      </c>
      <c r="D55" s="60" t="s">
        <v>90</v>
      </c>
      <c r="E55" s="41">
        <v>927</v>
      </c>
      <c r="F55" s="103">
        <v>80040</v>
      </c>
      <c r="G55" s="102" t="s">
        <v>12</v>
      </c>
      <c r="H55" s="220">
        <f>SUM(H56)</f>
        <v>7424409.1699999999</v>
      </c>
      <c r="I55" s="220">
        <f>SUM(I56)</f>
        <v>231011</v>
      </c>
      <c r="J55" s="220">
        <f>SUM(J56)</f>
        <v>7655420.1699999999</v>
      </c>
      <c r="K55" s="220">
        <f t="shared" ref="K55:O55" si="34">SUM(K56)</f>
        <v>3136598.93</v>
      </c>
      <c r="L55" s="220">
        <f t="shared" si="34"/>
        <v>0</v>
      </c>
      <c r="M55" s="220">
        <f>SUM(M56)</f>
        <v>3136598.93</v>
      </c>
      <c r="N55" s="220">
        <f t="shared" si="34"/>
        <v>4658330.22</v>
      </c>
      <c r="O55" s="220">
        <f t="shared" si="34"/>
        <v>0</v>
      </c>
      <c r="P55" s="220">
        <f>SUM(P56)</f>
        <v>4658330.22</v>
      </c>
    </row>
    <row r="56" spans="1:16" x14ac:dyDescent="0.25">
      <c r="A56" s="106" t="s">
        <v>140</v>
      </c>
      <c r="B56" s="59" t="s">
        <v>9</v>
      </c>
      <c r="C56" s="60" t="s">
        <v>127</v>
      </c>
      <c r="D56" s="60" t="s">
        <v>90</v>
      </c>
      <c r="E56" s="41">
        <v>927</v>
      </c>
      <c r="F56" s="103">
        <v>80040</v>
      </c>
      <c r="G56" s="102" t="s">
        <v>14</v>
      </c>
      <c r="H56" s="220">
        <f>SUM(Лист1!G281)</f>
        <v>7424409.1699999999</v>
      </c>
      <c r="I56" s="220">
        <f>SUM(Лист1!H281)</f>
        <v>231011</v>
      </c>
      <c r="J56" s="220">
        <f>SUM(H56+I56)</f>
        <v>7655420.1699999999</v>
      </c>
      <c r="K56" s="220">
        <f>SUM(Лист1!J281)</f>
        <v>3136598.93</v>
      </c>
      <c r="L56" s="220">
        <f>SUM(Лист1!K281)</f>
        <v>0</v>
      </c>
      <c r="M56" s="220">
        <f>SUM(K56+L56)</f>
        <v>3136598.93</v>
      </c>
      <c r="N56" s="220">
        <f>SUM(Лист1!M281)</f>
        <v>4658330.22</v>
      </c>
      <c r="O56" s="220">
        <f>SUM(Лист1!N281)</f>
        <v>0</v>
      </c>
      <c r="P56" s="220">
        <f>SUM(N56+O56)</f>
        <v>4658330.22</v>
      </c>
    </row>
    <row r="57" spans="1:16" x14ac:dyDescent="0.25">
      <c r="A57" s="52" t="s">
        <v>34</v>
      </c>
      <c r="B57" s="59" t="s">
        <v>9</v>
      </c>
      <c r="C57" s="60" t="s">
        <v>127</v>
      </c>
      <c r="D57" s="60" t="s">
        <v>90</v>
      </c>
      <c r="E57" s="41">
        <v>927</v>
      </c>
      <c r="F57" s="103">
        <v>80040</v>
      </c>
      <c r="G57" s="102" t="s">
        <v>35</v>
      </c>
      <c r="H57" s="220">
        <f>SUM(H58)</f>
        <v>609900</v>
      </c>
      <c r="I57" s="220">
        <f>SUM(I58)</f>
        <v>0</v>
      </c>
      <c r="J57" s="220">
        <f>SUM(J58)</f>
        <v>609900</v>
      </c>
      <c r="K57" s="220">
        <f t="shared" ref="K57:O57" si="35">SUM(K58)</f>
        <v>610000</v>
      </c>
      <c r="L57" s="220">
        <f t="shared" si="35"/>
        <v>0</v>
      </c>
      <c r="M57" s="220">
        <f>SUM(M58)</f>
        <v>610000</v>
      </c>
      <c r="N57" s="220">
        <f t="shared" si="35"/>
        <v>610000</v>
      </c>
      <c r="O57" s="220">
        <f t="shared" si="35"/>
        <v>0</v>
      </c>
      <c r="P57" s="220">
        <f>SUM(P58)</f>
        <v>610000</v>
      </c>
    </row>
    <row r="58" spans="1:16" x14ac:dyDescent="0.25">
      <c r="A58" s="43" t="s">
        <v>122</v>
      </c>
      <c r="B58" s="59" t="s">
        <v>9</v>
      </c>
      <c r="C58" s="60" t="s">
        <v>127</v>
      </c>
      <c r="D58" s="60" t="s">
        <v>90</v>
      </c>
      <c r="E58" s="41">
        <v>927</v>
      </c>
      <c r="F58" s="103">
        <v>80040</v>
      </c>
      <c r="G58" s="102" t="s">
        <v>121</v>
      </c>
      <c r="H58" s="220">
        <f>SUM(Лист1!G282)</f>
        <v>609900</v>
      </c>
      <c r="I58" s="220">
        <f>SUM(Лист1!H282)</f>
        <v>0</v>
      </c>
      <c r="J58" s="220">
        <f>SUM(H58+I58)</f>
        <v>609900</v>
      </c>
      <c r="K58" s="220">
        <f>SUM(Лист1!J282)</f>
        <v>610000</v>
      </c>
      <c r="L58" s="220">
        <f>SUM(Лист1!K282)</f>
        <v>0</v>
      </c>
      <c r="M58" s="220">
        <f>SUM(K58+L58)</f>
        <v>610000</v>
      </c>
      <c r="N58" s="220">
        <f>SUM(Лист1!M282)</f>
        <v>610000</v>
      </c>
      <c r="O58" s="220">
        <f>SUM(Лист1!N282)</f>
        <v>0</v>
      </c>
      <c r="P58" s="220">
        <f>SUM(N58+O58)</f>
        <v>610000</v>
      </c>
    </row>
    <row r="59" spans="1:16" ht="51.75" x14ac:dyDescent="0.25">
      <c r="A59" s="238" t="s">
        <v>516</v>
      </c>
      <c r="B59" s="61" t="s">
        <v>9</v>
      </c>
      <c r="C59" s="62" t="s">
        <v>127</v>
      </c>
      <c r="D59" s="207" t="s">
        <v>90</v>
      </c>
      <c r="E59" s="56">
        <v>927</v>
      </c>
      <c r="F59" s="132">
        <v>15890</v>
      </c>
      <c r="G59" s="129" t="s">
        <v>7</v>
      </c>
      <c r="H59" s="87">
        <f t="shared" ref="H59:I60" si="36">SUM(H60)</f>
        <v>0</v>
      </c>
      <c r="I59" s="87">
        <f t="shared" si="36"/>
        <v>445306.63</v>
      </c>
      <c r="J59" s="220">
        <f t="shared" ref="J59:J61" si="37">SUM(H59+I59)</f>
        <v>445306.63</v>
      </c>
      <c r="K59" s="220"/>
      <c r="L59" s="220"/>
      <c r="M59" s="220"/>
      <c r="N59" s="220"/>
      <c r="O59" s="220"/>
      <c r="P59" s="220"/>
    </row>
    <row r="60" spans="1:16" ht="33" x14ac:dyDescent="0.25">
      <c r="A60" s="252" t="s">
        <v>28</v>
      </c>
      <c r="B60" s="59" t="s">
        <v>9</v>
      </c>
      <c r="C60" s="60" t="s">
        <v>127</v>
      </c>
      <c r="D60" s="60" t="s">
        <v>90</v>
      </c>
      <c r="E60" s="41">
        <v>927</v>
      </c>
      <c r="F60" s="103">
        <v>15890</v>
      </c>
      <c r="G60" s="102" t="s">
        <v>29</v>
      </c>
      <c r="H60" s="220">
        <f t="shared" si="36"/>
        <v>0</v>
      </c>
      <c r="I60" s="220">
        <f t="shared" si="36"/>
        <v>445306.63</v>
      </c>
      <c r="J60" s="220">
        <f t="shared" si="37"/>
        <v>445306.63</v>
      </c>
      <c r="K60" s="220"/>
      <c r="L60" s="220"/>
      <c r="M60" s="220"/>
      <c r="N60" s="220"/>
      <c r="O60" s="220"/>
      <c r="P60" s="220"/>
    </row>
    <row r="61" spans="1:16" x14ac:dyDescent="0.25">
      <c r="A61" s="141" t="s">
        <v>30</v>
      </c>
      <c r="B61" s="59" t="s">
        <v>9</v>
      </c>
      <c r="C61" s="60" t="s">
        <v>127</v>
      </c>
      <c r="D61" s="60" t="s">
        <v>90</v>
      </c>
      <c r="E61" s="41">
        <v>927</v>
      </c>
      <c r="F61" s="103">
        <v>15890</v>
      </c>
      <c r="G61" s="102" t="s">
        <v>31</v>
      </c>
      <c r="H61" s="220">
        <f>SUM(Лист1!G310)</f>
        <v>0</v>
      </c>
      <c r="I61" s="220">
        <f>SUM(Лист1!H310)</f>
        <v>445306.63</v>
      </c>
      <c r="J61" s="220">
        <f t="shared" si="37"/>
        <v>445306.63</v>
      </c>
      <c r="K61" s="220"/>
      <c r="L61" s="220"/>
      <c r="M61" s="220"/>
      <c r="N61" s="220"/>
      <c r="O61" s="220"/>
      <c r="P61" s="220"/>
    </row>
    <row r="62" spans="1:16" ht="64.5" x14ac:dyDescent="0.25">
      <c r="A62" s="211" t="s">
        <v>211</v>
      </c>
      <c r="B62" s="61" t="s">
        <v>9</v>
      </c>
      <c r="C62" s="62" t="s">
        <v>127</v>
      </c>
      <c r="D62" s="62" t="s">
        <v>90</v>
      </c>
      <c r="E62" s="56">
        <v>927</v>
      </c>
      <c r="F62" s="132">
        <v>84400</v>
      </c>
      <c r="G62" s="133" t="s">
        <v>7</v>
      </c>
      <c r="H62" s="87">
        <f t="shared" ref="H62:J63" si="38">SUM(H63)</f>
        <v>26554</v>
      </c>
      <c r="I62" s="87">
        <f t="shared" si="38"/>
        <v>0</v>
      </c>
      <c r="J62" s="87">
        <f t="shared" si="38"/>
        <v>26554</v>
      </c>
      <c r="K62" s="87">
        <f t="shared" ref="K62:O63" si="39">SUM(K63)</f>
        <v>0</v>
      </c>
      <c r="L62" s="87">
        <f t="shared" si="39"/>
        <v>0</v>
      </c>
      <c r="M62" s="87">
        <f>SUM(M63)</f>
        <v>0</v>
      </c>
      <c r="N62" s="87">
        <f t="shared" si="39"/>
        <v>0</v>
      </c>
      <c r="O62" s="87">
        <f t="shared" si="39"/>
        <v>0</v>
      </c>
      <c r="P62" s="87">
        <f>SUM(P63)</f>
        <v>0</v>
      </c>
    </row>
    <row r="63" spans="1:16" ht="33" x14ac:dyDescent="0.25">
      <c r="A63" s="252" t="s">
        <v>28</v>
      </c>
      <c r="B63" s="59" t="s">
        <v>9</v>
      </c>
      <c r="C63" s="60" t="s">
        <v>127</v>
      </c>
      <c r="D63" s="60" t="s">
        <v>90</v>
      </c>
      <c r="E63" s="41">
        <v>927</v>
      </c>
      <c r="F63" s="103">
        <v>84400</v>
      </c>
      <c r="G63" s="102" t="s">
        <v>29</v>
      </c>
      <c r="H63" s="220">
        <f t="shared" si="38"/>
        <v>26554</v>
      </c>
      <c r="I63" s="220">
        <f t="shared" si="38"/>
        <v>0</v>
      </c>
      <c r="J63" s="220">
        <f t="shared" si="38"/>
        <v>26554</v>
      </c>
      <c r="K63" s="220">
        <f t="shared" si="39"/>
        <v>0</v>
      </c>
      <c r="L63" s="220">
        <f t="shared" si="39"/>
        <v>0</v>
      </c>
      <c r="M63" s="220">
        <f>SUM(M64)</f>
        <v>0</v>
      </c>
      <c r="N63" s="220">
        <f t="shared" si="39"/>
        <v>0</v>
      </c>
      <c r="O63" s="220">
        <f t="shared" si="39"/>
        <v>0</v>
      </c>
      <c r="P63" s="220">
        <f>SUM(P64)</f>
        <v>0</v>
      </c>
    </row>
    <row r="64" spans="1:16" x14ac:dyDescent="0.25">
      <c r="A64" s="141" t="s">
        <v>30</v>
      </c>
      <c r="B64" s="59" t="s">
        <v>9</v>
      </c>
      <c r="C64" s="60" t="s">
        <v>127</v>
      </c>
      <c r="D64" s="60" t="s">
        <v>90</v>
      </c>
      <c r="E64" s="41">
        <v>927</v>
      </c>
      <c r="F64" s="103">
        <v>84400</v>
      </c>
      <c r="G64" s="102" t="s">
        <v>31</v>
      </c>
      <c r="H64" s="220">
        <f>SUM(Лист1!G286)</f>
        <v>26554</v>
      </c>
      <c r="I64" s="220">
        <f>SUM(Лист1!H286)</f>
        <v>0</v>
      </c>
      <c r="J64" s="220">
        <f>SUM(H64+I64)</f>
        <v>26554</v>
      </c>
      <c r="K64" s="220">
        <f>SUM(Лист1!J286)</f>
        <v>0</v>
      </c>
      <c r="L64" s="220">
        <f>SUM(Лист1!K286)</f>
        <v>0</v>
      </c>
      <c r="M64" s="220">
        <f>SUM(K64+L64)</f>
        <v>0</v>
      </c>
      <c r="N64" s="220">
        <f>SUM(Лист1!M286)</f>
        <v>0</v>
      </c>
      <c r="O64" s="220">
        <f>SUM(Лист1!N286)</f>
        <v>0</v>
      </c>
      <c r="P64" s="220">
        <f>SUM(N64+O64)</f>
        <v>0</v>
      </c>
    </row>
    <row r="65" spans="1:16" ht="77.25" x14ac:dyDescent="0.25">
      <c r="A65" s="211" t="s">
        <v>248</v>
      </c>
      <c r="B65" s="61" t="s">
        <v>9</v>
      </c>
      <c r="C65" s="62" t="s">
        <v>127</v>
      </c>
      <c r="D65" s="207" t="s">
        <v>90</v>
      </c>
      <c r="E65" s="56">
        <v>927</v>
      </c>
      <c r="F65" s="189" t="s">
        <v>407</v>
      </c>
      <c r="G65" s="187" t="s">
        <v>7</v>
      </c>
      <c r="H65" s="202">
        <f>SUM(H66+H71)</f>
        <v>1827630</v>
      </c>
      <c r="I65" s="202">
        <f>SUM(I66+I71)</f>
        <v>0</v>
      </c>
      <c r="J65" s="202">
        <f>SUM(J66+J71)</f>
        <v>1827630</v>
      </c>
      <c r="K65" s="202">
        <f t="shared" ref="K65:N65" si="40">SUM(K66+K71)</f>
        <v>1827630</v>
      </c>
      <c r="L65" s="202">
        <f t="shared" ref="L65" si="41">SUM(L66+L71)</f>
        <v>0</v>
      </c>
      <c r="M65" s="202">
        <f>SUM(M66+M71)</f>
        <v>1827630</v>
      </c>
      <c r="N65" s="202">
        <f t="shared" si="40"/>
        <v>1827630</v>
      </c>
      <c r="O65" s="202">
        <f t="shared" ref="O65" si="42">SUM(O66+O71)</f>
        <v>0</v>
      </c>
      <c r="P65" s="202">
        <f>SUM(P66+P71)</f>
        <v>1827630</v>
      </c>
    </row>
    <row r="66" spans="1:16" ht="141" x14ac:dyDescent="0.25">
      <c r="A66" s="211" t="s">
        <v>399</v>
      </c>
      <c r="B66" s="61" t="s">
        <v>9</v>
      </c>
      <c r="C66" s="62" t="s">
        <v>127</v>
      </c>
      <c r="D66" s="62" t="s">
        <v>90</v>
      </c>
      <c r="E66" s="56">
        <v>927</v>
      </c>
      <c r="F66" s="189" t="s">
        <v>408</v>
      </c>
      <c r="G66" s="187" t="s">
        <v>7</v>
      </c>
      <c r="H66" s="202">
        <f t="shared" ref="H66:M66" si="43">SUM(H67+H69)</f>
        <v>1305450</v>
      </c>
      <c r="I66" s="202">
        <f t="shared" si="43"/>
        <v>0</v>
      </c>
      <c r="J66" s="202">
        <f t="shared" si="43"/>
        <v>1305450</v>
      </c>
      <c r="K66" s="202">
        <f t="shared" si="43"/>
        <v>1305647</v>
      </c>
      <c r="L66" s="202">
        <f t="shared" si="43"/>
        <v>0</v>
      </c>
      <c r="M66" s="202">
        <f t="shared" si="43"/>
        <v>1305647</v>
      </c>
      <c r="N66" s="202">
        <f t="shared" ref="N66:O66" si="44">SUM(N67+N69)</f>
        <v>1305650</v>
      </c>
      <c r="O66" s="202">
        <f t="shared" si="44"/>
        <v>0</v>
      </c>
      <c r="P66" s="202">
        <f>SUM(P67+P69)</f>
        <v>1305650</v>
      </c>
    </row>
    <row r="67" spans="1:16" ht="33" x14ac:dyDescent="0.25">
      <c r="A67" s="114" t="s">
        <v>28</v>
      </c>
      <c r="B67" s="59" t="s">
        <v>9</v>
      </c>
      <c r="C67" s="60" t="s">
        <v>127</v>
      </c>
      <c r="D67" s="60" t="s">
        <v>90</v>
      </c>
      <c r="E67" s="41">
        <v>927</v>
      </c>
      <c r="F67" s="109" t="s">
        <v>408</v>
      </c>
      <c r="G67" s="102" t="s">
        <v>29</v>
      </c>
      <c r="H67" s="203">
        <f t="shared" ref="H67:M67" si="45">SUM(H68)</f>
        <v>843425.44</v>
      </c>
      <c r="I67" s="203">
        <f t="shared" si="45"/>
        <v>0</v>
      </c>
      <c r="J67" s="203">
        <f t="shared" si="45"/>
        <v>843425.44</v>
      </c>
      <c r="K67" s="203">
        <f t="shared" si="45"/>
        <v>910246</v>
      </c>
      <c r="L67" s="203">
        <f t="shared" si="45"/>
        <v>0</v>
      </c>
      <c r="M67" s="203">
        <f t="shared" si="45"/>
        <v>910246</v>
      </c>
      <c r="N67" s="203">
        <f t="shared" ref="N67:O67" si="46">SUM(N68)</f>
        <v>946650</v>
      </c>
      <c r="O67" s="203">
        <f t="shared" si="46"/>
        <v>0</v>
      </c>
      <c r="P67" s="203">
        <f>SUM(P68)</f>
        <v>946650</v>
      </c>
    </row>
    <row r="68" spans="1:16" x14ac:dyDescent="0.25">
      <c r="A68" s="106" t="s">
        <v>30</v>
      </c>
      <c r="B68" s="239" t="s">
        <v>9</v>
      </c>
      <c r="C68" s="75" t="s">
        <v>127</v>
      </c>
      <c r="D68" s="75" t="s">
        <v>90</v>
      </c>
      <c r="E68" s="41">
        <v>927</v>
      </c>
      <c r="F68" s="109" t="s">
        <v>408</v>
      </c>
      <c r="G68" s="102" t="s">
        <v>31</v>
      </c>
      <c r="H68" s="203">
        <f>SUM(Лист1!G290)</f>
        <v>843425.44</v>
      </c>
      <c r="I68" s="203">
        <f>SUM(Лист1!H290)</f>
        <v>0</v>
      </c>
      <c r="J68" s="203">
        <f>SUM(H68+I68)</f>
        <v>843425.44</v>
      </c>
      <c r="K68" s="203">
        <f>SUM(Лист1!J290)</f>
        <v>910246</v>
      </c>
      <c r="L68" s="203">
        <f>SUM(Лист1!K290)</f>
        <v>0</v>
      </c>
      <c r="M68" s="203">
        <f>SUM(K68+L68)</f>
        <v>910246</v>
      </c>
      <c r="N68" s="203">
        <f>SUM(Лист1!M290)</f>
        <v>946650</v>
      </c>
      <c r="O68" s="203">
        <f>SUM(Лист1!N290)</f>
        <v>0</v>
      </c>
      <c r="P68" s="203">
        <f>SUM(N68+O68)</f>
        <v>946650</v>
      </c>
    </row>
    <row r="69" spans="1:16" x14ac:dyDescent="0.25">
      <c r="A69" s="114" t="s">
        <v>11</v>
      </c>
      <c r="B69" s="59" t="s">
        <v>9</v>
      </c>
      <c r="C69" s="60" t="s">
        <v>127</v>
      </c>
      <c r="D69" s="60" t="s">
        <v>90</v>
      </c>
      <c r="E69" s="41">
        <v>927</v>
      </c>
      <c r="F69" s="109" t="s">
        <v>408</v>
      </c>
      <c r="G69" s="102" t="s">
        <v>12</v>
      </c>
      <c r="H69" s="203">
        <f t="shared" ref="H69:M69" si="47">SUM(H70)</f>
        <v>462024.56</v>
      </c>
      <c r="I69" s="203">
        <f t="shared" si="47"/>
        <v>0</v>
      </c>
      <c r="J69" s="203">
        <f t="shared" si="47"/>
        <v>462024.56</v>
      </c>
      <c r="K69" s="203">
        <f t="shared" si="47"/>
        <v>395401</v>
      </c>
      <c r="L69" s="203">
        <f t="shared" si="47"/>
        <v>0</v>
      </c>
      <c r="M69" s="203">
        <f t="shared" si="47"/>
        <v>395401</v>
      </c>
      <c r="N69" s="203">
        <f t="shared" ref="N69:O69" si="48">SUM(N70)</f>
        <v>359000</v>
      </c>
      <c r="O69" s="203">
        <f t="shared" si="48"/>
        <v>0</v>
      </c>
      <c r="P69" s="203">
        <f>SUM(P70)</f>
        <v>359000</v>
      </c>
    </row>
    <row r="70" spans="1:16" x14ac:dyDescent="0.25">
      <c r="A70" s="106" t="s">
        <v>140</v>
      </c>
      <c r="B70" s="59" t="s">
        <v>9</v>
      </c>
      <c r="C70" s="60" t="s">
        <v>127</v>
      </c>
      <c r="D70" s="60" t="s">
        <v>90</v>
      </c>
      <c r="E70" s="41">
        <v>927</v>
      </c>
      <c r="F70" s="109" t="s">
        <v>408</v>
      </c>
      <c r="G70" s="102" t="s">
        <v>14</v>
      </c>
      <c r="H70" s="203">
        <f>SUM(Лист1!G292)</f>
        <v>462024.56</v>
      </c>
      <c r="I70" s="203">
        <f>SUM(Лист1!H292)</f>
        <v>0</v>
      </c>
      <c r="J70" s="203">
        <f>SUM(H70+I70)</f>
        <v>462024.56</v>
      </c>
      <c r="K70" s="203">
        <f>SUM(Лист1!J292)</f>
        <v>395401</v>
      </c>
      <c r="L70" s="203">
        <f>SUM(Лист1!K292)</f>
        <v>0</v>
      </c>
      <c r="M70" s="203">
        <f>SUM(K70+L70)</f>
        <v>395401</v>
      </c>
      <c r="N70" s="203">
        <f>SUM(Лист1!M292)</f>
        <v>359000</v>
      </c>
      <c r="O70" s="203">
        <f>SUM(Лист1!N292)</f>
        <v>0</v>
      </c>
      <c r="P70" s="203">
        <f>SUM(N70+O70)</f>
        <v>359000</v>
      </c>
    </row>
    <row r="71" spans="1:16" ht="141" x14ac:dyDescent="0.25">
      <c r="A71" s="211" t="s">
        <v>400</v>
      </c>
      <c r="B71" s="61" t="s">
        <v>9</v>
      </c>
      <c r="C71" s="62" t="s">
        <v>127</v>
      </c>
      <c r="D71" s="62" t="s">
        <v>90</v>
      </c>
      <c r="E71" s="56">
        <v>927</v>
      </c>
      <c r="F71" s="257" t="s">
        <v>409</v>
      </c>
      <c r="G71" s="256" t="s">
        <v>7</v>
      </c>
      <c r="H71" s="216">
        <f>SUM(H72+H74)</f>
        <v>522180</v>
      </c>
      <c r="I71" s="216">
        <f>SUM(I72+I74)</f>
        <v>0</v>
      </c>
      <c r="J71" s="216">
        <f>SUM(J72+J74)</f>
        <v>522180</v>
      </c>
      <c r="K71" s="216">
        <f t="shared" ref="K71:N71" si="49">SUM(K72+K74)</f>
        <v>521983</v>
      </c>
      <c r="L71" s="216">
        <f t="shared" ref="L71" si="50">SUM(L72+L74)</f>
        <v>0</v>
      </c>
      <c r="M71" s="216">
        <f>SUM(M72+M74)</f>
        <v>521983</v>
      </c>
      <c r="N71" s="216">
        <f t="shared" si="49"/>
        <v>521980</v>
      </c>
      <c r="O71" s="216">
        <f t="shared" ref="O71" si="51">SUM(O72+O74)</f>
        <v>0</v>
      </c>
      <c r="P71" s="216">
        <f>SUM(P72+P74)</f>
        <v>521980</v>
      </c>
    </row>
    <row r="72" spans="1:16" ht="33" x14ac:dyDescent="0.25">
      <c r="A72" s="252" t="s">
        <v>28</v>
      </c>
      <c r="B72" s="59" t="s">
        <v>9</v>
      </c>
      <c r="C72" s="60" t="s">
        <v>127</v>
      </c>
      <c r="D72" s="60" t="s">
        <v>90</v>
      </c>
      <c r="E72" s="41">
        <v>927</v>
      </c>
      <c r="F72" s="156" t="s">
        <v>409</v>
      </c>
      <c r="G72" s="155" t="s">
        <v>29</v>
      </c>
      <c r="H72" s="184">
        <f t="shared" ref="H72:M72" si="52">SUM(H73)</f>
        <v>140272.84</v>
      </c>
      <c r="I72" s="184">
        <f t="shared" si="52"/>
        <v>20000</v>
      </c>
      <c r="J72" s="184">
        <f t="shared" si="52"/>
        <v>160272.84</v>
      </c>
      <c r="K72" s="184">
        <f t="shared" si="52"/>
        <v>278628</v>
      </c>
      <c r="L72" s="184">
        <f t="shared" si="52"/>
        <v>0</v>
      </c>
      <c r="M72" s="184">
        <f t="shared" si="52"/>
        <v>278628</v>
      </c>
      <c r="N72" s="184">
        <f t="shared" ref="N72:O72" si="53">SUM(N73)</f>
        <v>289774</v>
      </c>
      <c r="O72" s="184">
        <f t="shared" si="53"/>
        <v>0</v>
      </c>
      <c r="P72" s="184">
        <f>SUM(P73)</f>
        <v>289774</v>
      </c>
    </row>
    <row r="73" spans="1:16" x14ac:dyDescent="0.25">
      <c r="A73" s="141" t="s">
        <v>30</v>
      </c>
      <c r="B73" s="59" t="s">
        <v>9</v>
      </c>
      <c r="C73" s="60" t="s">
        <v>127</v>
      </c>
      <c r="D73" s="60" t="s">
        <v>90</v>
      </c>
      <c r="E73" s="41">
        <v>927</v>
      </c>
      <c r="F73" s="156" t="s">
        <v>409</v>
      </c>
      <c r="G73" s="155" t="s">
        <v>31</v>
      </c>
      <c r="H73" s="184">
        <f>SUM(Лист1!G295)</f>
        <v>140272.84</v>
      </c>
      <c r="I73" s="184">
        <f>SUM(Лист1!H295)</f>
        <v>20000</v>
      </c>
      <c r="J73" s="184">
        <f>SUM(H73+I73)</f>
        <v>160272.84</v>
      </c>
      <c r="K73" s="184">
        <f>SUM(Лист1!J295)</f>
        <v>278628</v>
      </c>
      <c r="L73" s="184">
        <f>SUM(Лист1!K295)</f>
        <v>0</v>
      </c>
      <c r="M73" s="184">
        <f>SUM(K73+L73)</f>
        <v>278628</v>
      </c>
      <c r="N73" s="184">
        <f>SUM(Лист1!M295)</f>
        <v>289774</v>
      </c>
      <c r="O73" s="184">
        <f>SUM(Лист1!N295)</f>
        <v>0</v>
      </c>
      <c r="P73" s="184">
        <f>SUM(N73+O73)</f>
        <v>289774</v>
      </c>
    </row>
    <row r="74" spans="1:16" x14ac:dyDescent="0.25">
      <c r="A74" s="141" t="s">
        <v>11</v>
      </c>
      <c r="B74" s="59" t="s">
        <v>9</v>
      </c>
      <c r="C74" s="60" t="s">
        <v>127</v>
      </c>
      <c r="D74" s="60" t="s">
        <v>90</v>
      </c>
      <c r="E74" s="41">
        <v>927</v>
      </c>
      <c r="F74" s="156" t="s">
        <v>409</v>
      </c>
      <c r="G74" s="155" t="s">
        <v>12</v>
      </c>
      <c r="H74" s="184">
        <f t="shared" ref="H74:M74" si="54">SUM(H75)</f>
        <v>381907.16</v>
      </c>
      <c r="I74" s="184">
        <f t="shared" si="54"/>
        <v>-20000</v>
      </c>
      <c r="J74" s="184">
        <f t="shared" si="54"/>
        <v>361907.16</v>
      </c>
      <c r="K74" s="184">
        <f t="shared" si="54"/>
        <v>243355</v>
      </c>
      <c r="L74" s="184">
        <f t="shared" si="54"/>
        <v>0</v>
      </c>
      <c r="M74" s="184">
        <f t="shared" si="54"/>
        <v>243355</v>
      </c>
      <c r="N74" s="184">
        <f t="shared" ref="N74:O74" si="55">SUM(N75)</f>
        <v>232206</v>
      </c>
      <c r="O74" s="184">
        <f t="shared" si="55"/>
        <v>0</v>
      </c>
      <c r="P74" s="184">
        <f>SUM(P75)</f>
        <v>232206</v>
      </c>
    </row>
    <row r="75" spans="1:16" ht="22.5" x14ac:dyDescent="0.25">
      <c r="A75" s="258" t="s">
        <v>135</v>
      </c>
      <c r="B75" s="239" t="s">
        <v>9</v>
      </c>
      <c r="C75" s="75" t="s">
        <v>127</v>
      </c>
      <c r="D75" s="75" t="s">
        <v>90</v>
      </c>
      <c r="E75" s="41">
        <v>927</v>
      </c>
      <c r="F75" s="156" t="s">
        <v>409</v>
      </c>
      <c r="G75" s="155" t="s">
        <v>14</v>
      </c>
      <c r="H75" s="184">
        <f>SUM(Лист1!G297)</f>
        <v>381907.16</v>
      </c>
      <c r="I75" s="184">
        <f>SUM(Лист1!H297)</f>
        <v>-20000</v>
      </c>
      <c r="J75" s="184">
        <f>SUM(H75+I75)</f>
        <v>361907.16</v>
      </c>
      <c r="K75" s="184">
        <f>SUM(Лист1!J297)</f>
        <v>243355</v>
      </c>
      <c r="L75" s="184">
        <f>SUM(Лист1!K297)</f>
        <v>0</v>
      </c>
      <c r="M75" s="184">
        <f>SUM(K75+L75)</f>
        <v>243355</v>
      </c>
      <c r="N75" s="184">
        <f>SUM(Лист1!M297)</f>
        <v>232206</v>
      </c>
      <c r="O75" s="184">
        <f>SUM(Лист1!N297)</f>
        <v>0</v>
      </c>
      <c r="P75" s="184">
        <f>SUM(N75+O75)</f>
        <v>232206</v>
      </c>
    </row>
    <row r="76" spans="1:16" ht="39" x14ac:dyDescent="0.25">
      <c r="A76" s="211" t="s">
        <v>249</v>
      </c>
      <c r="B76" s="61" t="s">
        <v>9</v>
      </c>
      <c r="C76" s="62" t="s">
        <v>127</v>
      </c>
      <c r="D76" s="62" t="s">
        <v>90</v>
      </c>
      <c r="E76" s="56">
        <v>927</v>
      </c>
      <c r="F76" s="262" t="s">
        <v>410</v>
      </c>
      <c r="G76" s="261" t="s">
        <v>7</v>
      </c>
      <c r="H76" s="216">
        <f t="shared" ref="H76:M76" si="56">SUM(H77+H79)</f>
        <v>391635</v>
      </c>
      <c r="I76" s="216">
        <f t="shared" si="56"/>
        <v>0</v>
      </c>
      <c r="J76" s="216">
        <f t="shared" si="56"/>
        <v>391635</v>
      </c>
      <c r="K76" s="216">
        <f t="shared" si="56"/>
        <v>391635</v>
      </c>
      <c r="L76" s="216">
        <f t="shared" si="56"/>
        <v>0</v>
      </c>
      <c r="M76" s="216">
        <f t="shared" si="56"/>
        <v>391635</v>
      </c>
      <c r="N76" s="216">
        <f t="shared" ref="N76:O76" si="57">SUM(N77+N79)</f>
        <v>391635</v>
      </c>
      <c r="O76" s="216">
        <f t="shared" si="57"/>
        <v>0</v>
      </c>
      <c r="P76" s="216">
        <f>SUM(P77+P79)</f>
        <v>391635</v>
      </c>
    </row>
    <row r="77" spans="1:16" ht="33" x14ac:dyDescent="0.25">
      <c r="A77" s="252" t="s">
        <v>28</v>
      </c>
      <c r="B77" s="59" t="s">
        <v>9</v>
      </c>
      <c r="C77" s="60" t="s">
        <v>127</v>
      </c>
      <c r="D77" s="60" t="s">
        <v>90</v>
      </c>
      <c r="E77" s="41">
        <v>927</v>
      </c>
      <c r="F77" s="156" t="s">
        <v>410</v>
      </c>
      <c r="G77" s="155" t="s">
        <v>29</v>
      </c>
      <c r="H77" s="184">
        <f t="shared" ref="H77:P77" si="58">SUM(H78)</f>
        <v>287280</v>
      </c>
      <c r="I77" s="184">
        <f t="shared" si="58"/>
        <v>0</v>
      </c>
      <c r="J77" s="184">
        <f t="shared" si="58"/>
        <v>287280</v>
      </c>
      <c r="K77" s="184">
        <f t="shared" si="58"/>
        <v>291887</v>
      </c>
      <c r="L77" s="184">
        <f t="shared" si="58"/>
        <v>0</v>
      </c>
      <c r="M77" s="184">
        <f t="shared" si="58"/>
        <v>291887</v>
      </c>
      <c r="N77" s="184">
        <f t="shared" si="58"/>
        <v>303563</v>
      </c>
      <c r="O77" s="184">
        <f t="shared" si="58"/>
        <v>0</v>
      </c>
      <c r="P77" s="184">
        <f t="shared" si="58"/>
        <v>303563</v>
      </c>
    </row>
    <row r="78" spans="1:16" x14ac:dyDescent="0.25">
      <c r="A78" s="141" t="s">
        <v>30</v>
      </c>
      <c r="B78" s="239" t="s">
        <v>9</v>
      </c>
      <c r="C78" s="75" t="s">
        <v>127</v>
      </c>
      <c r="D78" s="230" t="s">
        <v>90</v>
      </c>
      <c r="E78" s="41">
        <v>927</v>
      </c>
      <c r="F78" s="156" t="s">
        <v>410</v>
      </c>
      <c r="G78" s="155" t="s">
        <v>31</v>
      </c>
      <c r="H78" s="184">
        <f>SUM(Лист1!G300)</f>
        <v>287280</v>
      </c>
      <c r="I78" s="184">
        <f>SUM(Лист1!H300)</f>
        <v>0</v>
      </c>
      <c r="J78" s="184">
        <f>SUM(H78+I78)</f>
        <v>287280</v>
      </c>
      <c r="K78" s="184">
        <f>SUM(Лист1!J300)</f>
        <v>291887</v>
      </c>
      <c r="L78" s="184">
        <f>SUM(Лист1!K300)</f>
        <v>0</v>
      </c>
      <c r="M78" s="184">
        <f>SUM(K78+L78)</f>
        <v>291887</v>
      </c>
      <c r="N78" s="184">
        <f>SUM(Лист1!M300)</f>
        <v>303563</v>
      </c>
      <c r="O78" s="184">
        <f>SUM(Лист1!N300)</f>
        <v>0</v>
      </c>
      <c r="P78" s="184">
        <f>SUM(N78+O78)</f>
        <v>303563</v>
      </c>
    </row>
    <row r="79" spans="1:16" x14ac:dyDescent="0.25">
      <c r="A79" s="252" t="s">
        <v>11</v>
      </c>
      <c r="B79" s="59" t="s">
        <v>9</v>
      </c>
      <c r="C79" s="60" t="s">
        <v>127</v>
      </c>
      <c r="D79" s="60" t="s">
        <v>90</v>
      </c>
      <c r="E79" s="41">
        <v>927</v>
      </c>
      <c r="F79" s="156" t="s">
        <v>410</v>
      </c>
      <c r="G79" s="155" t="s">
        <v>12</v>
      </c>
      <c r="H79" s="184">
        <f t="shared" ref="H79:M79" si="59">SUM(H80)</f>
        <v>104355</v>
      </c>
      <c r="I79" s="184">
        <f t="shared" si="59"/>
        <v>0</v>
      </c>
      <c r="J79" s="184">
        <f t="shared" si="59"/>
        <v>104355</v>
      </c>
      <c r="K79" s="184">
        <f t="shared" si="59"/>
        <v>99748</v>
      </c>
      <c r="L79" s="184">
        <f t="shared" si="59"/>
        <v>0</v>
      </c>
      <c r="M79" s="184">
        <f t="shared" si="59"/>
        <v>99748</v>
      </c>
      <c r="N79" s="184">
        <f t="shared" ref="N79:O79" si="60">SUM(N80)</f>
        <v>88072</v>
      </c>
      <c r="O79" s="184">
        <f t="shared" si="60"/>
        <v>0</v>
      </c>
      <c r="P79" s="184">
        <f>SUM(P80)</f>
        <v>88072</v>
      </c>
    </row>
    <row r="80" spans="1:16" x14ac:dyDescent="0.25">
      <c r="A80" s="141" t="s">
        <v>140</v>
      </c>
      <c r="B80" s="59" t="s">
        <v>9</v>
      </c>
      <c r="C80" s="60" t="s">
        <v>127</v>
      </c>
      <c r="D80" s="60" t="s">
        <v>90</v>
      </c>
      <c r="E80" s="41">
        <v>927</v>
      </c>
      <c r="F80" s="156" t="s">
        <v>410</v>
      </c>
      <c r="G80" s="155" t="s">
        <v>14</v>
      </c>
      <c r="H80" s="184">
        <f>SUM(Лист1!G302)</f>
        <v>104355</v>
      </c>
      <c r="I80" s="184">
        <f>SUM(Лист1!H302)</f>
        <v>0</v>
      </c>
      <c r="J80" s="184">
        <f>SUM(H80+I80)</f>
        <v>104355</v>
      </c>
      <c r="K80" s="184">
        <f>SUM(Лист1!J302)</f>
        <v>99748</v>
      </c>
      <c r="L80" s="184">
        <f>SUM(Лист1!K302)</f>
        <v>0</v>
      </c>
      <c r="M80" s="184">
        <f>SUM(K80+L80)</f>
        <v>99748</v>
      </c>
      <c r="N80" s="184">
        <f>SUM(Лист1!M302)</f>
        <v>88072</v>
      </c>
      <c r="O80" s="184">
        <f>SUM(Лист1!N302)</f>
        <v>0</v>
      </c>
      <c r="P80" s="184">
        <f>SUM(N80+O80)</f>
        <v>88072</v>
      </c>
    </row>
    <row r="81" spans="1:17" ht="115.5" x14ac:dyDescent="0.25">
      <c r="A81" s="112" t="s">
        <v>192</v>
      </c>
      <c r="B81" s="61" t="s">
        <v>9</v>
      </c>
      <c r="C81" s="62" t="s">
        <v>127</v>
      </c>
      <c r="D81" s="62" t="s">
        <v>90</v>
      </c>
      <c r="E81" s="56">
        <v>927</v>
      </c>
      <c r="F81" s="130" t="s">
        <v>411</v>
      </c>
      <c r="G81" s="133" t="s">
        <v>7</v>
      </c>
      <c r="H81" s="202">
        <f t="shared" ref="H81:M81" si="61">SUM(H82+H84)</f>
        <v>1566540</v>
      </c>
      <c r="I81" s="202">
        <f t="shared" si="61"/>
        <v>0</v>
      </c>
      <c r="J81" s="202">
        <f t="shared" si="61"/>
        <v>1566540</v>
      </c>
      <c r="K81" s="202">
        <f t="shared" si="61"/>
        <v>1566474</v>
      </c>
      <c r="L81" s="202">
        <f t="shared" si="61"/>
        <v>0</v>
      </c>
      <c r="M81" s="202">
        <f t="shared" si="61"/>
        <v>1566474</v>
      </c>
      <c r="N81" s="202">
        <f t="shared" ref="N81:O81" si="62">SUM(N82+N84)</f>
        <v>1566540</v>
      </c>
      <c r="O81" s="202">
        <f t="shared" si="62"/>
        <v>0</v>
      </c>
      <c r="P81" s="202">
        <f>SUM(P82+P84)</f>
        <v>1566540</v>
      </c>
    </row>
    <row r="82" spans="1:17" ht="34.5" x14ac:dyDescent="0.25">
      <c r="A82" s="106" t="s">
        <v>28</v>
      </c>
      <c r="B82" s="59" t="s">
        <v>9</v>
      </c>
      <c r="C82" s="60" t="s">
        <v>127</v>
      </c>
      <c r="D82" s="60" t="s">
        <v>90</v>
      </c>
      <c r="E82" s="41">
        <v>927</v>
      </c>
      <c r="F82" s="144" t="s">
        <v>411</v>
      </c>
      <c r="G82" s="102" t="s">
        <v>29</v>
      </c>
      <c r="H82" s="203">
        <f t="shared" ref="H82:P82" si="63">SUM(H83)</f>
        <v>1482480.56</v>
      </c>
      <c r="I82" s="203">
        <f t="shared" si="63"/>
        <v>0</v>
      </c>
      <c r="J82" s="203">
        <f t="shared" si="63"/>
        <v>1482480.56</v>
      </c>
      <c r="K82" s="203">
        <f t="shared" si="63"/>
        <v>1293388</v>
      </c>
      <c r="L82" s="203">
        <f t="shared" si="63"/>
        <v>0</v>
      </c>
      <c r="M82" s="203">
        <f t="shared" si="63"/>
        <v>1293388</v>
      </c>
      <c r="N82" s="203">
        <f t="shared" si="63"/>
        <v>1345193</v>
      </c>
      <c r="O82" s="203">
        <f t="shared" si="63"/>
        <v>0</v>
      </c>
      <c r="P82" s="203">
        <f t="shared" si="63"/>
        <v>1345193</v>
      </c>
    </row>
    <row r="83" spans="1:17" x14ac:dyDescent="0.25">
      <c r="A83" s="106" t="s">
        <v>30</v>
      </c>
      <c r="B83" s="59" t="s">
        <v>9</v>
      </c>
      <c r="C83" s="60" t="s">
        <v>127</v>
      </c>
      <c r="D83" s="60" t="s">
        <v>90</v>
      </c>
      <c r="E83" s="41">
        <v>927</v>
      </c>
      <c r="F83" s="144" t="s">
        <v>411</v>
      </c>
      <c r="G83" s="102" t="s">
        <v>31</v>
      </c>
      <c r="H83" s="203">
        <f>SUM(Лист1!G305)</f>
        <v>1482480.56</v>
      </c>
      <c r="I83" s="203">
        <f>SUM(Лист1!H305)</f>
        <v>0</v>
      </c>
      <c r="J83" s="203">
        <f>SUM(H83+I83)</f>
        <v>1482480.56</v>
      </c>
      <c r="K83" s="203">
        <f>SUM(Лист1!J305)</f>
        <v>1293388</v>
      </c>
      <c r="L83" s="203">
        <f>SUM(Лист1!K305)</f>
        <v>0</v>
      </c>
      <c r="M83" s="203">
        <f>SUM(K83+L83)</f>
        <v>1293388</v>
      </c>
      <c r="N83" s="203">
        <f>SUM(Лист1!M305)</f>
        <v>1345193</v>
      </c>
      <c r="O83" s="203">
        <f>SUM(Лист1!N305)</f>
        <v>0</v>
      </c>
      <c r="P83" s="203">
        <f>SUM(N83+O83)</f>
        <v>1345193</v>
      </c>
    </row>
    <row r="84" spans="1:17" x14ac:dyDescent="0.25">
      <c r="A84" s="106" t="s">
        <v>11</v>
      </c>
      <c r="B84" s="59" t="s">
        <v>9</v>
      </c>
      <c r="C84" s="60" t="s">
        <v>127</v>
      </c>
      <c r="D84" s="60" t="s">
        <v>90</v>
      </c>
      <c r="E84" s="41">
        <v>927</v>
      </c>
      <c r="F84" s="144" t="s">
        <v>411</v>
      </c>
      <c r="G84" s="176">
        <v>200</v>
      </c>
      <c r="H84" s="203">
        <f t="shared" ref="H84:M84" si="64">SUM(H85)</f>
        <v>84059.44</v>
      </c>
      <c r="I84" s="203">
        <f t="shared" si="64"/>
        <v>0</v>
      </c>
      <c r="J84" s="203">
        <f t="shared" si="64"/>
        <v>84059.44</v>
      </c>
      <c r="K84" s="203">
        <f t="shared" si="64"/>
        <v>273086</v>
      </c>
      <c r="L84" s="203">
        <f t="shared" si="64"/>
        <v>0</v>
      </c>
      <c r="M84" s="203">
        <f t="shared" si="64"/>
        <v>273086</v>
      </c>
      <c r="N84" s="203">
        <f t="shared" ref="N84:O84" si="65">SUM(N85)</f>
        <v>221347</v>
      </c>
      <c r="O84" s="203">
        <f t="shared" si="65"/>
        <v>0</v>
      </c>
      <c r="P84" s="203">
        <f>SUM(P85)</f>
        <v>221347</v>
      </c>
    </row>
    <row r="85" spans="1:17" x14ac:dyDescent="0.25">
      <c r="A85" s="106" t="s">
        <v>140</v>
      </c>
      <c r="B85" s="59" t="s">
        <v>9</v>
      </c>
      <c r="C85" s="60" t="s">
        <v>127</v>
      </c>
      <c r="D85" s="60" t="s">
        <v>90</v>
      </c>
      <c r="E85" s="41">
        <v>927</v>
      </c>
      <c r="F85" s="144" t="s">
        <v>411</v>
      </c>
      <c r="G85" s="102" t="s">
        <v>14</v>
      </c>
      <c r="H85" s="203">
        <f>SUM(Лист1!G307)</f>
        <v>84059.44</v>
      </c>
      <c r="I85" s="203">
        <f>SUM(Лист1!H307)</f>
        <v>0</v>
      </c>
      <c r="J85" s="203">
        <f>SUM(H85+I85)</f>
        <v>84059.44</v>
      </c>
      <c r="K85" s="203">
        <f>SUM(Лист1!J307)</f>
        <v>273086</v>
      </c>
      <c r="L85" s="203">
        <f>SUM(Лист1!K307)</f>
        <v>0</v>
      </c>
      <c r="M85" s="203">
        <f>SUM(K85+L85)</f>
        <v>273086</v>
      </c>
      <c r="N85" s="203">
        <f>SUM(Лист1!M307)</f>
        <v>221347</v>
      </c>
      <c r="O85" s="203">
        <f>SUM(Лист1!N307)</f>
        <v>0</v>
      </c>
      <c r="P85" s="203">
        <f>SUM(N85+O85)</f>
        <v>221347</v>
      </c>
    </row>
    <row r="86" spans="1:17" ht="18" x14ac:dyDescent="0.25">
      <c r="A86" s="81" t="s">
        <v>101</v>
      </c>
      <c r="B86" s="58" t="s">
        <v>9</v>
      </c>
      <c r="C86" s="63" t="s">
        <v>129</v>
      </c>
      <c r="D86" s="63"/>
      <c r="E86" s="47"/>
      <c r="F86" s="84"/>
      <c r="G86" s="84"/>
      <c r="H86" s="87">
        <f>SUM(H87+H217+H227+H223)</f>
        <v>196769887.78999999</v>
      </c>
      <c r="I86" s="87">
        <f>SUM(I87+I217+I227+I223)</f>
        <v>921798.72</v>
      </c>
      <c r="J86" s="87">
        <f>SUM(J87+J217+J227+J223)</f>
        <v>197691686.50999999</v>
      </c>
      <c r="K86" s="87">
        <f t="shared" ref="K86:P86" si="66">SUM(K87+K217)</f>
        <v>131964084.66</v>
      </c>
      <c r="L86" s="87">
        <f t="shared" si="66"/>
        <v>0</v>
      </c>
      <c r="M86" s="87">
        <f t="shared" si="66"/>
        <v>131964084.66</v>
      </c>
      <c r="N86" s="87">
        <f t="shared" si="66"/>
        <v>189279094.54000002</v>
      </c>
      <c r="O86" s="87">
        <f t="shared" si="66"/>
        <v>0</v>
      </c>
      <c r="P86" s="87">
        <f t="shared" si="66"/>
        <v>189279094.54000002</v>
      </c>
    </row>
    <row r="87" spans="1:17" ht="26.25" x14ac:dyDescent="0.25">
      <c r="A87" s="112" t="s">
        <v>232</v>
      </c>
      <c r="B87" s="58" t="s">
        <v>9</v>
      </c>
      <c r="C87" s="63" t="s">
        <v>129</v>
      </c>
      <c r="D87" s="63" t="s">
        <v>37</v>
      </c>
      <c r="E87" s="47"/>
      <c r="F87" s="84"/>
      <c r="G87" s="84"/>
      <c r="H87" s="87">
        <f>SUM(H88)</f>
        <v>143917699.97999999</v>
      </c>
      <c r="I87" s="87">
        <f>SUM(I88)</f>
        <v>1830000</v>
      </c>
      <c r="J87" s="87">
        <f>SUM(J88)</f>
        <v>145747699.97999999</v>
      </c>
      <c r="K87" s="87">
        <f t="shared" ref="K87:O87" si="67">SUM(K88)</f>
        <v>95750888.700000003</v>
      </c>
      <c r="L87" s="87">
        <f t="shared" si="67"/>
        <v>0</v>
      </c>
      <c r="M87" s="87">
        <f>SUM(M88)</f>
        <v>95750888.700000003</v>
      </c>
      <c r="N87" s="87">
        <f t="shared" si="67"/>
        <v>87194417.770000011</v>
      </c>
      <c r="O87" s="87">
        <f t="shared" si="67"/>
        <v>0</v>
      </c>
      <c r="P87" s="87">
        <f>SUM(P88)</f>
        <v>87194417.770000011</v>
      </c>
    </row>
    <row r="88" spans="1:17" ht="39" x14ac:dyDescent="0.25">
      <c r="A88" s="53" t="s">
        <v>216</v>
      </c>
      <c r="B88" s="58" t="s">
        <v>9</v>
      </c>
      <c r="C88" s="63" t="s">
        <v>129</v>
      </c>
      <c r="D88" s="63" t="s">
        <v>82</v>
      </c>
      <c r="E88" s="47"/>
      <c r="F88" s="84"/>
      <c r="G88" s="84"/>
      <c r="H88" s="87">
        <f>SUM(H98+H106+H115+H176+H112+H118+H92+H181+H184+H127+H89+H130+H136+H144+H161+H123+H133+H164+H170+H167+H150+H155+H158+H109+H190+H187+H193+H208+H147+H201+H211+H198+H214+H173+H204+H95)</f>
        <v>143917699.97999999</v>
      </c>
      <c r="I88" s="87">
        <f>SUM(I98+I106+I115+I176+I112+I118+I92+I181+I184+I127+I89+I130+I136+I144+I161+I123+I133+I164+I170+I167+I150+I155+I158+I109+I190+I187+I193+I208+I147+I201+I211+I198+I214+I173+I204+I95)</f>
        <v>1830000</v>
      </c>
      <c r="J88" s="87">
        <f>SUM(J98+J106+J115+J176+J112+J118+J92+J181+J184+J127+J89+J130+J136+J144+J161+J123+J133+J164+J170+J167+J150+J155+J158+J109+J190+J187+J193+J208+J147+J201+J211+J198+J214+J173+J204+J95)</f>
        <v>145747699.97999999</v>
      </c>
      <c r="K88" s="87">
        <f t="shared" ref="K88:Q88" si="68">SUM(K98+K106+K115+K176+K112+K118+K92+K181+K184+K127+K89+K130+K136+K144+K161+K123+K133+K164+K170+K167+K150+K155+K158+K109+K190+K187+K193+K208+K147)</f>
        <v>95750888.700000003</v>
      </c>
      <c r="L88" s="87">
        <f t="shared" si="68"/>
        <v>0</v>
      </c>
      <c r="M88" s="87">
        <f t="shared" si="68"/>
        <v>95750888.700000003</v>
      </c>
      <c r="N88" s="87">
        <f t="shared" si="68"/>
        <v>87194417.770000011</v>
      </c>
      <c r="O88" s="87">
        <f t="shared" si="68"/>
        <v>0</v>
      </c>
      <c r="P88" s="87">
        <f t="shared" si="68"/>
        <v>87194417.770000011</v>
      </c>
      <c r="Q88" s="87">
        <f t="shared" si="68"/>
        <v>0</v>
      </c>
    </row>
    <row r="89" spans="1:17" ht="39" x14ac:dyDescent="0.25">
      <c r="A89" s="211" t="s">
        <v>246</v>
      </c>
      <c r="B89" s="61" t="s">
        <v>9</v>
      </c>
      <c r="C89" s="62" t="s">
        <v>129</v>
      </c>
      <c r="D89" s="62" t="s">
        <v>82</v>
      </c>
      <c r="E89" s="56">
        <v>927</v>
      </c>
      <c r="F89" s="132">
        <v>51200</v>
      </c>
      <c r="G89" s="131" t="s">
        <v>7</v>
      </c>
      <c r="H89" s="87">
        <f t="shared" ref="H89:P96" si="69">SUM(H90)</f>
        <v>148986</v>
      </c>
      <c r="I89" s="87">
        <f t="shared" si="69"/>
        <v>0</v>
      </c>
      <c r="J89" s="87">
        <f t="shared" si="69"/>
        <v>148986</v>
      </c>
      <c r="K89" s="87">
        <f t="shared" si="69"/>
        <v>9026</v>
      </c>
      <c r="L89" s="87">
        <f t="shared" si="69"/>
        <v>0</v>
      </c>
      <c r="M89" s="87">
        <f t="shared" si="69"/>
        <v>9026</v>
      </c>
      <c r="N89" s="87">
        <f t="shared" si="69"/>
        <v>8020</v>
      </c>
      <c r="O89" s="87">
        <f t="shared" si="69"/>
        <v>0</v>
      </c>
      <c r="P89" s="87">
        <f t="shared" si="69"/>
        <v>8020</v>
      </c>
    </row>
    <row r="90" spans="1:17" x14ac:dyDescent="0.25">
      <c r="A90" s="114" t="s">
        <v>11</v>
      </c>
      <c r="B90" s="59" t="s">
        <v>9</v>
      </c>
      <c r="C90" s="60" t="s">
        <v>129</v>
      </c>
      <c r="D90" s="60" t="s">
        <v>82</v>
      </c>
      <c r="E90" s="41">
        <v>927</v>
      </c>
      <c r="F90" s="103">
        <v>51200</v>
      </c>
      <c r="G90" s="104" t="s">
        <v>12</v>
      </c>
      <c r="H90" s="220">
        <f t="shared" si="69"/>
        <v>148986</v>
      </c>
      <c r="I90" s="220">
        <f t="shared" si="69"/>
        <v>0</v>
      </c>
      <c r="J90" s="220">
        <f t="shared" si="69"/>
        <v>148986</v>
      </c>
      <c r="K90" s="220">
        <f t="shared" si="69"/>
        <v>9026</v>
      </c>
      <c r="L90" s="220">
        <f t="shared" si="69"/>
        <v>0</v>
      </c>
      <c r="M90" s="220">
        <f t="shared" si="69"/>
        <v>9026</v>
      </c>
      <c r="N90" s="220">
        <f t="shared" si="69"/>
        <v>8020</v>
      </c>
      <c r="O90" s="220">
        <f t="shared" si="69"/>
        <v>0</v>
      </c>
      <c r="P90" s="220">
        <f t="shared" si="69"/>
        <v>8020</v>
      </c>
    </row>
    <row r="91" spans="1:17" ht="22.5" x14ac:dyDescent="0.25">
      <c r="A91" s="212" t="s">
        <v>135</v>
      </c>
      <c r="B91" s="59" t="s">
        <v>9</v>
      </c>
      <c r="C91" s="60" t="s">
        <v>129</v>
      </c>
      <c r="D91" s="60" t="s">
        <v>82</v>
      </c>
      <c r="E91" s="41">
        <v>927</v>
      </c>
      <c r="F91" s="103">
        <v>51200</v>
      </c>
      <c r="G91" s="104" t="s">
        <v>14</v>
      </c>
      <c r="H91" s="220">
        <f>SUM(Лист1!G317)</f>
        <v>148986</v>
      </c>
      <c r="I91" s="220">
        <f>SUM(Лист1!H317)</f>
        <v>0</v>
      </c>
      <c r="J91" s="220">
        <f>SUM(H91+I91)</f>
        <v>148986</v>
      </c>
      <c r="K91" s="220">
        <f>SUM(Лист1!J317)</f>
        <v>9026</v>
      </c>
      <c r="L91" s="220">
        <f>SUM(Лист1!K317)</f>
        <v>0</v>
      </c>
      <c r="M91" s="220">
        <f>SUM(K91+L91)</f>
        <v>9026</v>
      </c>
      <c r="N91" s="220">
        <f>SUM(Лист1!M317)</f>
        <v>8020</v>
      </c>
      <c r="O91" s="220">
        <f>SUM(Лист1!N317)</f>
        <v>0</v>
      </c>
      <c r="P91" s="220">
        <f>SUM(N91+O91)</f>
        <v>8020</v>
      </c>
    </row>
    <row r="92" spans="1:17" ht="39" x14ac:dyDescent="0.25">
      <c r="A92" s="238" t="s">
        <v>280</v>
      </c>
      <c r="B92" s="61" t="s">
        <v>9</v>
      </c>
      <c r="C92" s="62" t="s">
        <v>129</v>
      </c>
      <c r="D92" s="62" t="s">
        <v>82</v>
      </c>
      <c r="E92" s="56">
        <v>927</v>
      </c>
      <c r="F92" s="132">
        <v>80100</v>
      </c>
      <c r="G92" s="131" t="s">
        <v>7</v>
      </c>
      <c r="H92" s="87">
        <f t="shared" si="69"/>
        <v>157580</v>
      </c>
      <c r="I92" s="87">
        <f t="shared" si="69"/>
        <v>0</v>
      </c>
      <c r="J92" s="87">
        <f t="shared" si="69"/>
        <v>157580</v>
      </c>
      <c r="K92" s="87">
        <f t="shared" si="69"/>
        <v>0</v>
      </c>
      <c r="L92" s="87">
        <f t="shared" si="69"/>
        <v>0</v>
      </c>
      <c r="M92" s="87">
        <f t="shared" si="69"/>
        <v>0</v>
      </c>
      <c r="N92" s="87">
        <f t="shared" si="69"/>
        <v>0</v>
      </c>
      <c r="O92" s="87">
        <f t="shared" si="69"/>
        <v>0</v>
      </c>
      <c r="P92" s="87">
        <f t="shared" si="69"/>
        <v>0</v>
      </c>
    </row>
    <row r="93" spans="1:17" x14ac:dyDescent="0.25">
      <c r="A93" s="141" t="s">
        <v>11</v>
      </c>
      <c r="B93" s="59" t="s">
        <v>9</v>
      </c>
      <c r="C93" s="60" t="s">
        <v>129</v>
      </c>
      <c r="D93" s="60" t="s">
        <v>82</v>
      </c>
      <c r="E93" s="41">
        <v>927</v>
      </c>
      <c r="F93" s="103">
        <v>80100</v>
      </c>
      <c r="G93" s="104" t="s">
        <v>12</v>
      </c>
      <c r="H93" s="220">
        <f t="shared" si="69"/>
        <v>157580</v>
      </c>
      <c r="I93" s="220">
        <f t="shared" si="69"/>
        <v>0</v>
      </c>
      <c r="J93" s="220">
        <f t="shared" si="69"/>
        <v>157580</v>
      </c>
      <c r="K93" s="220">
        <f t="shared" si="69"/>
        <v>0</v>
      </c>
      <c r="L93" s="220">
        <f t="shared" si="69"/>
        <v>0</v>
      </c>
      <c r="M93" s="220">
        <f t="shared" si="69"/>
        <v>0</v>
      </c>
      <c r="N93" s="220">
        <f t="shared" si="69"/>
        <v>0</v>
      </c>
      <c r="O93" s="220">
        <f t="shared" si="69"/>
        <v>0</v>
      </c>
      <c r="P93" s="220">
        <f t="shared" si="69"/>
        <v>0</v>
      </c>
    </row>
    <row r="94" spans="1:17" ht="19.899999999999999" customHeight="1" x14ac:dyDescent="0.25">
      <c r="A94" s="258" t="s">
        <v>135</v>
      </c>
      <c r="B94" s="59" t="s">
        <v>9</v>
      </c>
      <c r="C94" s="60" t="s">
        <v>129</v>
      </c>
      <c r="D94" s="60" t="s">
        <v>82</v>
      </c>
      <c r="E94" s="41">
        <v>927</v>
      </c>
      <c r="F94" s="103">
        <v>80100</v>
      </c>
      <c r="G94" s="104" t="s">
        <v>14</v>
      </c>
      <c r="H94" s="220">
        <f>SUM(Лист1!G326)</f>
        <v>157580</v>
      </c>
      <c r="I94" s="220">
        <f>SUM(Лист1!H326)</f>
        <v>0</v>
      </c>
      <c r="J94" s="220">
        <f>SUM(H94+I94)</f>
        <v>157580</v>
      </c>
      <c r="K94" s="220">
        <f>SUM(Лист1!J326)</f>
        <v>0</v>
      </c>
      <c r="L94" s="220">
        <f>SUM(Лист1!K326)</f>
        <v>0</v>
      </c>
      <c r="M94" s="220">
        <f>SUM(K94+L94)</f>
        <v>0</v>
      </c>
      <c r="N94" s="220">
        <f>SUM(Лист1!M326)</f>
        <v>0</v>
      </c>
      <c r="O94" s="220">
        <f>SUM(Лист1!N326)</f>
        <v>0</v>
      </c>
      <c r="P94" s="220">
        <f>SUM(N94+O94)</f>
        <v>0</v>
      </c>
    </row>
    <row r="95" spans="1:17" ht="45.6" customHeight="1" x14ac:dyDescent="0.25">
      <c r="A95" s="211" t="s">
        <v>503</v>
      </c>
      <c r="B95" s="61" t="s">
        <v>9</v>
      </c>
      <c r="C95" s="62" t="s">
        <v>129</v>
      </c>
      <c r="D95" s="62" t="s">
        <v>82</v>
      </c>
      <c r="E95" s="56">
        <v>927</v>
      </c>
      <c r="F95" s="132">
        <v>81210</v>
      </c>
      <c r="G95" s="131" t="s">
        <v>7</v>
      </c>
      <c r="H95" s="87">
        <f t="shared" si="69"/>
        <v>610744</v>
      </c>
      <c r="I95" s="87">
        <f t="shared" si="69"/>
        <v>0</v>
      </c>
      <c r="J95" s="87">
        <f t="shared" si="69"/>
        <v>610744</v>
      </c>
      <c r="K95" s="220"/>
      <c r="L95" s="220"/>
      <c r="M95" s="220"/>
      <c r="N95" s="220"/>
      <c r="O95" s="220"/>
      <c r="P95" s="220"/>
    </row>
    <row r="96" spans="1:17" ht="19.899999999999999" customHeight="1" x14ac:dyDescent="0.25">
      <c r="A96" s="141" t="s">
        <v>11</v>
      </c>
      <c r="B96" s="59" t="s">
        <v>9</v>
      </c>
      <c r="C96" s="60" t="s">
        <v>129</v>
      </c>
      <c r="D96" s="60" t="s">
        <v>82</v>
      </c>
      <c r="E96" s="41">
        <v>927</v>
      </c>
      <c r="F96" s="103">
        <v>81210</v>
      </c>
      <c r="G96" s="104" t="s">
        <v>12</v>
      </c>
      <c r="H96" s="220">
        <f t="shared" si="69"/>
        <v>610744</v>
      </c>
      <c r="I96" s="220">
        <f t="shared" si="69"/>
        <v>0</v>
      </c>
      <c r="J96" s="220">
        <f t="shared" si="69"/>
        <v>610744</v>
      </c>
      <c r="K96" s="220"/>
      <c r="L96" s="220"/>
      <c r="M96" s="220"/>
      <c r="N96" s="220"/>
      <c r="O96" s="220"/>
      <c r="P96" s="220"/>
    </row>
    <row r="97" spans="1:16" ht="29.45" customHeight="1" x14ac:dyDescent="0.25">
      <c r="A97" s="258" t="s">
        <v>135</v>
      </c>
      <c r="B97" s="59" t="s">
        <v>9</v>
      </c>
      <c r="C97" s="60" t="s">
        <v>129</v>
      </c>
      <c r="D97" s="60" t="s">
        <v>82</v>
      </c>
      <c r="E97" s="41">
        <v>927</v>
      </c>
      <c r="F97" s="103">
        <v>81210</v>
      </c>
      <c r="G97" s="104" t="s">
        <v>14</v>
      </c>
      <c r="H97" s="220">
        <f>SUM(Лист1!G356)</f>
        <v>610744</v>
      </c>
      <c r="I97" s="220">
        <f>SUM(Лист1!H356)</f>
        <v>0</v>
      </c>
      <c r="J97" s="220">
        <f>SUM(H97+I97)</f>
        <v>610744</v>
      </c>
      <c r="K97" s="220"/>
      <c r="L97" s="220"/>
      <c r="M97" s="220"/>
      <c r="N97" s="220"/>
      <c r="O97" s="220"/>
      <c r="P97" s="220"/>
    </row>
    <row r="98" spans="1:16" x14ac:dyDescent="0.25">
      <c r="A98" s="117" t="s">
        <v>174</v>
      </c>
      <c r="B98" s="61" t="s">
        <v>9</v>
      </c>
      <c r="C98" s="62" t="s">
        <v>129</v>
      </c>
      <c r="D98" s="62" t="s">
        <v>82</v>
      </c>
      <c r="E98" s="56">
        <v>927</v>
      </c>
      <c r="F98" s="132">
        <v>80700</v>
      </c>
      <c r="G98" s="133" t="s">
        <v>7</v>
      </c>
      <c r="H98" s="87">
        <f>SUM(H99+H101+H103)</f>
        <v>3671668.4</v>
      </c>
      <c r="I98" s="87">
        <f>SUM(I99+I101+I103)</f>
        <v>0</v>
      </c>
      <c r="J98" s="87">
        <f>SUM(J99+J101+J103)</f>
        <v>3671668.4</v>
      </c>
      <c r="K98" s="87">
        <f t="shared" ref="K98:N98" si="70">SUM(K99+K101+K103)</f>
        <v>3608229</v>
      </c>
      <c r="L98" s="87">
        <f t="shared" ref="L98" si="71">SUM(L99+L101+L103)</f>
        <v>0</v>
      </c>
      <c r="M98" s="87">
        <f>SUM(M99+M101+M103)</f>
        <v>3608229</v>
      </c>
      <c r="N98" s="87">
        <f t="shared" si="70"/>
        <v>3142780.79</v>
      </c>
      <c r="O98" s="87">
        <f t="shared" ref="O98" si="72">SUM(O99+O101+O103)</f>
        <v>0</v>
      </c>
      <c r="P98" s="87">
        <f>SUM(P99+P101+P103)</f>
        <v>3142780.79</v>
      </c>
    </row>
    <row r="99" spans="1:16" ht="37.15" customHeight="1" x14ac:dyDescent="0.25">
      <c r="A99" s="52" t="s">
        <v>28</v>
      </c>
      <c r="B99" s="59" t="s">
        <v>9</v>
      </c>
      <c r="C99" s="60" t="s">
        <v>129</v>
      </c>
      <c r="D99" s="60" t="s">
        <v>82</v>
      </c>
      <c r="E99" s="41">
        <v>927</v>
      </c>
      <c r="F99" s="103">
        <v>80700</v>
      </c>
      <c r="G99" s="102" t="s">
        <v>29</v>
      </c>
      <c r="H99" s="220">
        <f>SUM(H100)</f>
        <v>2758687</v>
      </c>
      <c r="I99" s="220">
        <f>SUM(I100)</f>
        <v>0</v>
      </c>
      <c r="J99" s="220">
        <f>SUM(J100)</f>
        <v>2758687</v>
      </c>
      <c r="K99" s="220">
        <f t="shared" ref="K99:O99" si="73">SUM(K100)</f>
        <v>2743370</v>
      </c>
      <c r="L99" s="220">
        <f t="shared" si="73"/>
        <v>0</v>
      </c>
      <c r="M99" s="220">
        <f>SUM(M100)</f>
        <v>2743370</v>
      </c>
      <c r="N99" s="220">
        <f t="shared" si="73"/>
        <v>2853100</v>
      </c>
      <c r="O99" s="220">
        <f t="shared" si="73"/>
        <v>0</v>
      </c>
      <c r="P99" s="220">
        <f>SUM(P100)</f>
        <v>2853100</v>
      </c>
    </row>
    <row r="100" spans="1:16" x14ac:dyDescent="0.25">
      <c r="A100" s="43" t="s">
        <v>32</v>
      </c>
      <c r="B100" s="59" t="s">
        <v>9</v>
      </c>
      <c r="C100" s="60" t="s">
        <v>129</v>
      </c>
      <c r="D100" s="60" t="s">
        <v>82</v>
      </c>
      <c r="E100" s="41">
        <v>927</v>
      </c>
      <c r="F100" s="103">
        <v>80700</v>
      </c>
      <c r="G100" s="102" t="s">
        <v>33</v>
      </c>
      <c r="H100" s="220">
        <f>SUM(Лист1!G360)</f>
        <v>2758687</v>
      </c>
      <c r="I100" s="220">
        <f>SUM(Лист1!H360)</f>
        <v>0</v>
      </c>
      <c r="J100" s="220">
        <f>SUM(Лист1!I360)</f>
        <v>2758687</v>
      </c>
      <c r="K100" s="220">
        <f>SUM(Лист1!J360)</f>
        <v>2743370</v>
      </c>
      <c r="L100" s="220">
        <f>SUM(Лист1!K360)</f>
        <v>0</v>
      </c>
      <c r="M100" s="220">
        <f>SUM(Лист1!L360)</f>
        <v>2743370</v>
      </c>
      <c r="N100" s="220">
        <f>SUM(Лист1!M360)</f>
        <v>2853100</v>
      </c>
      <c r="O100" s="220">
        <f>SUM(Лист1!N360)</f>
        <v>0</v>
      </c>
      <c r="P100" s="220">
        <f>SUM(Лист1!O360)</f>
        <v>2853100</v>
      </c>
    </row>
    <row r="101" spans="1:16" x14ac:dyDescent="0.25">
      <c r="A101" s="52" t="s">
        <v>11</v>
      </c>
      <c r="B101" s="59" t="s">
        <v>9</v>
      </c>
      <c r="C101" s="60" t="s">
        <v>129</v>
      </c>
      <c r="D101" s="60" t="s">
        <v>82</v>
      </c>
      <c r="E101" s="41">
        <v>927</v>
      </c>
      <c r="F101" s="103">
        <v>80700</v>
      </c>
      <c r="G101" s="102" t="s">
        <v>12</v>
      </c>
      <c r="H101" s="220">
        <f>SUM(H102)</f>
        <v>910181.4</v>
      </c>
      <c r="I101" s="220">
        <f>SUM(I102)</f>
        <v>0</v>
      </c>
      <c r="J101" s="220">
        <f>SUM(J102)</f>
        <v>910181.4</v>
      </c>
      <c r="K101" s="220">
        <f t="shared" ref="K101:O101" si="74">SUM(K102)</f>
        <v>862059</v>
      </c>
      <c r="L101" s="220">
        <f t="shared" si="74"/>
        <v>0</v>
      </c>
      <c r="M101" s="220">
        <f>SUM(M102)</f>
        <v>862059</v>
      </c>
      <c r="N101" s="220">
        <f t="shared" si="74"/>
        <v>286880.78999999998</v>
      </c>
      <c r="O101" s="220">
        <f t="shared" si="74"/>
        <v>0</v>
      </c>
      <c r="P101" s="220">
        <f>SUM(P102)</f>
        <v>286880.78999999998</v>
      </c>
    </row>
    <row r="102" spans="1:16" x14ac:dyDescent="0.25">
      <c r="A102" s="106" t="s">
        <v>140</v>
      </c>
      <c r="B102" s="59" t="s">
        <v>9</v>
      </c>
      <c r="C102" s="60" t="s">
        <v>129</v>
      </c>
      <c r="D102" s="60" t="s">
        <v>82</v>
      </c>
      <c r="E102" s="41">
        <v>927</v>
      </c>
      <c r="F102" s="103">
        <v>80700</v>
      </c>
      <c r="G102" s="102" t="s">
        <v>14</v>
      </c>
      <c r="H102" s="220">
        <f>SUM(Лист1!G362)</f>
        <v>910181.4</v>
      </c>
      <c r="I102" s="220">
        <f>SUM(Лист1!H362)</f>
        <v>0</v>
      </c>
      <c r="J102" s="220">
        <f>SUM(Лист1!I362)</f>
        <v>910181.4</v>
      </c>
      <c r="K102" s="220">
        <f>SUM(Лист1!J362)</f>
        <v>862059</v>
      </c>
      <c r="L102" s="220">
        <f>SUM(Лист1!K362)</f>
        <v>0</v>
      </c>
      <c r="M102" s="220">
        <f>SUM(Лист1!L362)</f>
        <v>862059</v>
      </c>
      <c r="N102" s="220">
        <f>SUM(Лист1!M362)</f>
        <v>286880.78999999998</v>
      </c>
      <c r="O102" s="220">
        <f>SUM(Лист1!N362)</f>
        <v>0</v>
      </c>
      <c r="P102" s="220">
        <f>SUM(Лист1!O362)</f>
        <v>286880.78999999998</v>
      </c>
    </row>
    <row r="103" spans="1:16" x14ac:dyDescent="0.25">
      <c r="A103" s="52" t="s">
        <v>34</v>
      </c>
      <c r="B103" s="59" t="s">
        <v>9</v>
      </c>
      <c r="C103" s="60" t="s">
        <v>129</v>
      </c>
      <c r="D103" s="60" t="s">
        <v>82</v>
      </c>
      <c r="E103" s="41">
        <v>927</v>
      </c>
      <c r="F103" s="103">
        <v>80700</v>
      </c>
      <c r="G103" s="102" t="s">
        <v>35</v>
      </c>
      <c r="H103" s="220">
        <f>SUM(H104:H105)</f>
        <v>2800</v>
      </c>
      <c r="I103" s="220">
        <f>SUM(I104:I105)</f>
        <v>0</v>
      </c>
      <c r="J103" s="220">
        <f>SUM(J104:J105)</f>
        <v>2800</v>
      </c>
      <c r="K103" s="220">
        <f t="shared" ref="K103:N103" si="75">SUM(K104:K105)</f>
        <v>2800</v>
      </c>
      <c r="L103" s="220">
        <f t="shared" ref="L103" si="76">SUM(L104:L105)</f>
        <v>0</v>
      </c>
      <c r="M103" s="220">
        <f>SUM(M104:M105)</f>
        <v>2800</v>
      </c>
      <c r="N103" s="220">
        <f t="shared" si="75"/>
        <v>2800</v>
      </c>
      <c r="O103" s="220">
        <f t="shared" ref="O103" si="77">SUM(O104:O105)</f>
        <v>0</v>
      </c>
      <c r="P103" s="220">
        <f>SUM(P104:P105)</f>
        <v>2800</v>
      </c>
    </row>
    <row r="104" spans="1:16" x14ac:dyDescent="0.25">
      <c r="A104" s="114" t="s">
        <v>261</v>
      </c>
      <c r="B104" s="59" t="s">
        <v>9</v>
      </c>
      <c r="C104" s="60" t="s">
        <v>129</v>
      </c>
      <c r="D104" s="60" t="s">
        <v>82</v>
      </c>
      <c r="E104" s="41">
        <v>927</v>
      </c>
      <c r="F104" s="103">
        <v>80700</v>
      </c>
      <c r="G104" s="102" t="s">
        <v>262</v>
      </c>
      <c r="H104" s="220">
        <f>SUM(Лист1!G364)</f>
        <v>0</v>
      </c>
      <c r="I104" s="220">
        <f>SUM(Лист1!H364)</f>
        <v>0</v>
      </c>
      <c r="J104" s="220">
        <f>SUM(H104+I104)</f>
        <v>0</v>
      </c>
      <c r="K104" s="220">
        <f>SUM(Лист1!J364)</f>
        <v>0</v>
      </c>
      <c r="L104" s="220">
        <f>SUM(Лист1!K364)</f>
        <v>0</v>
      </c>
      <c r="M104" s="220">
        <f>SUM(Лист1!L364)</f>
        <v>0</v>
      </c>
      <c r="N104" s="220">
        <f>SUM(Лист1!M364)</f>
        <v>0</v>
      </c>
      <c r="O104" s="220">
        <f>SUM(Лист1!N364)</f>
        <v>0</v>
      </c>
      <c r="P104" s="220">
        <f>SUM(Лист1!O364)</f>
        <v>0</v>
      </c>
    </row>
    <row r="105" spans="1:16" x14ac:dyDescent="0.25">
      <c r="A105" s="106" t="s">
        <v>122</v>
      </c>
      <c r="B105" s="59" t="s">
        <v>9</v>
      </c>
      <c r="C105" s="60" t="s">
        <v>129</v>
      </c>
      <c r="D105" s="60" t="s">
        <v>82</v>
      </c>
      <c r="E105" s="41">
        <v>927</v>
      </c>
      <c r="F105" s="103">
        <v>80700</v>
      </c>
      <c r="G105" s="102" t="s">
        <v>121</v>
      </c>
      <c r="H105" s="220">
        <f>SUM(Лист1!G365)</f>
        <v>2800</v>
      </c>
      <c r="I105" s="220">
        <f>SUM(Лист1!H365)</f>
        <v>0</v>
      </c>
      <c r="J105" s="220">
        <f>SUM(Лист1!I365)</f>
        <v>2800</v>
      </c>
      <c r="K105" s="220">
        <f>SUM(Лист1!J365)</f>
        <v>2800</v>
      </c>
      <c r="L105" s="220">
        <f>SUM(Лист1!K365)</f>
        <v>0</v>
      </c>
      <c r="M105" s="220">
        <f>SUM(Лист1!L365)</f>
        <v>2800</v>
      </c>
      <c r="N105" s="220">
        <f>SUM(Лист1!M365)</f>
        <v>2800</v>
      </c>
      <c r="O105" s="220">
        <f>SUM(Лист1!N365)</f>
        <v>0</v>
      </c>
      <c r="P105" s="220">
        <f>SUM(Лист1!O365)</f>
        <v>2800</v>
      </c>
    </row>
    <row r="106" spans="1:16" ht="84.75" x14ac:dyDescent="0.25">
      <c r="A106" s="292" t="s">
        <v>250</v>
      </c>
      <c r="B106" s="61" t="s">
        <v>9</v>
      </c>
      <c r="C106" s="62" t="s">
        <v>129</v>
      </c>
      <c r="D106" s="62" t="s">
        <v>82</v>
      </c>
      <c r="E106" s="57">
        <v>927</v>
      </c>
      <c r="F106" s="130">
        <v>12510</v>
      </c>
      <c r="G106" s="131" t="s">
        <v>7</v>
      </c>
      <c r="H106" s="87">
        <f t="shared" ref="H106:P110" si="78">SUM(H107)</f>
        <v>89420.17</v>
      </c>
      <c r="I106" s="87">
        <f t="shared" si="78"/>
        <v>0</v>
      </c>
      <c r="J106" s="87">
        <f t="shared" si="78"/>
        <v>89420.17</v>
      </c>
      <c r="K106" s="87">
        <f t="shared" si="78"/>
        <v>45758.02</v>
      </c>
      <c r="L106" s="87">
        <f t="shared" si="78"/>
        <v>0</v>
      </c>
      <c r="M106" s="87">
        <f t="shared" si="78"/>
        <v>45758.02</v>
      </c>
      <c r="N106" s="87">
        <f t="shared" si="78"/>
        <v>32684.3</v>
      </c>
      <c r="O106" s="87">
        <f t="shared" si="78"/>
        <v>0</v>
      </c>
      <c r="P106" s="87">
        <f t="shared" si="78"/>
        <v>32684.3</v>
      </c>
    </row>
    <row r="107" spans="1:16" x14ac:dyDescent="0.25">
      <c r="A107" s="43" t="s">
        <v>11</v>
      </c>
      <c r="B107" s="59" t="s">
        <v>9</v>
      </c>
      <c r="C107" s="60" t="s">
        <v>129</v>
      </c>
      <c r="D107" s="60" t="s">
        <v>82</v>
      </c>
      <c r="E107" s="45">
        <v>927</v>
      </c>
      <c r="F107" s="103">
        <v>12510</v>
      </c>
      <c r="G107" s="104" t="s">
        <v>12</v>
      </c>
      <c r="H107" s="220">
        <f t="shared" si="78"/>
        <v>89420.17</v>
      </c>
      <c r="I107" s="220">
        <f t="shared" si="78"/>
        <v>0</v>
      </c>
      <c r="J107" s="220">
        <f t="shared" si="78"/>
        <v>89420.17</v>
      </c>
      <c r="K107" s="220">
        <f t="shared" si="78"/>
        <v>45758.02</v>
      </c>
      <c r="L107" s="220">
        <f t="shared" si="78"/>
        <v>0</v>
      </c>
      <c r="M107" s="220">
        <f t="shared" si="78"/>
        <v>45758.02</v>
      </c>
      <c r="N107" s="220">
        <f t="shared" si="78"/>
        <v>32684.3</v>
      </c>
      <c r="O107" s="220">
        <f t="shared" si="78"/>
        <v>0</v>
      </c>
      <c r="P107" s="220">
        <f t="shared" si="78"/>
        <v>32684.3</v>
      </c>
    </row>
    <row r="108" spans="1:16" x14ac:dyDescent="0.25">
      <c r="A108" s="106" t="s">
        <v>140</v>
      </c>
      <c r="B108" s="59" t="s">
        <v>9</v>
      </c>
      <c r="C108" s="60" t="s">
        <v>129</v>
      </c>
      <c r="D108" s="60" t="s">
        <v>82</v>
      </c>
      <c r="E108" s="45">
        <v>927</v>
      </c>
      <c r="F108" s="103">
        <v>12510</v>
      </c>
      <c r="G108" s="104" t="s">
        <v>14</v>
      </c>
      <c r="H108" s="220">
        <f>SUM(Лист1!G373)</f>
        <v>89420.17</v>
      </c>
      <c r="I108" s="220">
        <f>SUM(Лист1!H373)</f>
        <v>0</v>
      </c>
      <c r="J108" s="220">
        <f>SUM(H108+I108)</f>
        <v>89420.17</v>
      </c>
      <c r="K108" s="220">
        <f>SUM(Лист1!J373)</f>
        <v>45758.02</v>
      </c>
      <c r="L108" s="220">
        <f>SUM(Лист1!K373)</f>
        <v>0</v>
      </c>
      <c r="M108" s="220">
        <f>SUM(K108+L108)</f>
        <v>45758.02</v>
      </c>
      <c r="N108" s="220">
        <f>SUM(Лист1!M373)</f>
        <v>32684.3</v>
      </c>
      <c r="O108" s="220">
        <f>SUM(Лист1!N373)</f>
        <v>0</v>
      </c>
      <c r="P108" s="220">
        <f>SUM(N108+O108)</f>
        <v>32684.3</v>
      </c>
    </row>
    <row r="109" spans="1:16" ht="39" x14ac:dyDescent="0.25">
      <c r="A109" s="211" t="s">
        <v>254</v>
      </c>
      <c r="B109" s="61" t="s">
        <v>9</v>
      </c>
      <c r="C109" s="62" t="s">
        <v>129</v>
      </c>
      <c r="D109" s="62" t="s">
        <v>82</v>
      </c>
      <c r="E109" s="57">
        <v>927</v>
      </c>
      <c r="F109" s="132">
        <v>81200</v>
      </c>
      <c r="G109" s="271" t="s">
        <v>7</v>
      </c>
      <c r="H109" s="87">
        <f t="shared" si="78"/>
        <v>507850.8</v>
      </c>
      <c r="I109" s="87">
        <f t="shared" si="78"/>
        <v>0</v>
      </c>
      <c r="J109" s="87">
        <f t="shared" si="78"/>
        <v>507850.8</v>
      </c>
      <c r="K109" s="87">
        <f t="shared" si="78"/>
        <v>0</v>
      </c>
      <c r="L109" s="87">
        <f t="shared" si="78"/>
        <v>0</v>
      </c>
      <c r="M109" s="87">
        <f t="shared" si="78"/>
        <v>0</v>
      </c>
      <c r="N109" s="87">
        <f t="shared" si="78"/>
        <v>0</v>
      </c>
      <c r="O109" s="87">
        <f t="shared" si="78"/>
        <v>0</v>
      </c>
      <c r="P109" s="87">
        <f t="shared" si="78"/>
        <v>0</v>
      </c>
    </row>
    <row r="110" spans="1:16" x14ac:dyDescent="0.25">
      <c r="A110" s="141" t="s">
        <v>11</v>
      </c>
      <c r="B110" s="59" t="s">
        <v>9</v>
      </c>
      <c r="C110" s="60" t="s">
        <v>129</v>
      </c>
      <c r="D110" s="60" t="s">
        <v>82</v>
      </c>
      <c r="E110" s="45">
        <v>927</v>
      </c>
      <c r="F110" s="103">
        <v>81200</v>
      </c>
      <c r="G110" s="155" t="s">
        <v>12</v>
      </c>
      <c r="H110" s="220">
        <f t="shared" si="78"/>
        <v>507850.8</v>
      </c>
      <c r="I110" s="220">
        <f t="shared" si="78"/>
        <v>0</v>
      </c>
      <c r="J110" s="220">
        <f t="shared" si="78"/>
        <v>507850.8</v>
      </c>
      <c r="K110" s="220">
        <f t="shared" si="78"/>
        <v>0</v>
      </c>
      <c r="L110" s="220">
        <f t="shared" si="78"/>
        <v>0</v>
      </c>
      <c r="M110" s="220">
        <f t="shared" si="78"/>
        <v>0</v>
      </c>
      <c r="N110" s="220">
        <f t="shared" si="78"/>
        <v>0</v>
      </c>
      <c r="O110" s="220">
        <f t="shared" si="78"/>
        <v>0</v>
      </c>
      <c r="P110" s="220">
        <f t="shared" si="78"/>
        <v>0</v>
      </c>
    </row>
    <row r="111" spans="1:16" ht="22.5" x14ac:dyDescent="0.25">
      <c r="A111" s="258" t="s">
        <v>135</v>
      </c>
      <c r="B111" s="59" t="s">
        <v>9</v>
      </c>
      <c r="C111" s="60" t="s">
        <v>129</v>
      </c>
      <c r="D111" s="60" t="s">
        <v>82</v>
      </c>
      <c r="E111" s="45">
        <v>927</v>
      </c>
      <c r="F111" s="103">
        <v>81200</v>
      </c>
      <c r="G111" s="155" t="s">
        <v>14</v>
      </c>
      <c r="H111" s="220">
        <f>SUM(Лист1!G368)</f>
        <v>507850.8</v>
      </c>
      <c r="I111" s="220">
        <f>SUM(Лист1!H368)</f>
        <v>0</v>
      </c>
      <c r="J111" s="220">
        <f>SUM(Лист1!I368)</f>
        <v>507850.8</v>
      </c>
      <c r="K111" s="220">
        <f>SUM(Лист1!J368)</f>
        <v>0</v>
      </c>
      <c r="L111" s="220">
        <f>SUM(Лист1!K368)</f>
        <v>0</v>
      </c>
      <c r="M111" s="220">
        <f>SUM(Лист1!L368)</f>
        <v>0</v>
      </c>
      <c r="N111" s="220">
        <f>SUM(Лист1!M368)</f>
        <v>0</v>
      </c>
      <c r="O111" s="220">
        <f>SUM(Лист1!N368)</f>
        <v>0</v>
      </c>
      <c r="P111" s="220">
        <f>SUM(Лист1!O368)</f>
        <v>0</v>
      </c>
    </row>
    <row r="112" spans="1:16" ht="51.75" x14ac:dyDescent="0.25">
      <c r="A112" s="113" t="s">
        <v>178</v>
      </c>
      <c r="B112" s="61" t="s">
        <v>9</v>
      </c>
      <c r="C112" s="62" t="s">
        <v>129</v>
      </c>
      <c r="D112" s="62" t="s">
        <v>82</v>
      </c>
      <c r="E112" s="56">
        <v>927</v>
      </c>
      <c r="F112" s="132">
        <v>81830</v>
      </c>
      <c r="G112" s="133" t="s">
        <v>7</v>
      </c>
      <c r="H112" s="87">
        <f>SUM(H113)</f>
        <v>37787.4</v>
      </c>
      <c r="I112" s="87">
        <f>SUM(I113)</f>
        <v>0</v>
      </c>
      <c r="J112" s="87">
        <f>SUM(J113)</f>
        <v>37787.4</v>
      </c>
      <c r="K112" s="87">
        <f t="shared" ref="K112:O112" si="79">SUM(K113)</f>
        <v>31611</v>
      </c>
      <c r="L112" s="87">
        <f t="shared" si="79"/>
        <v>0</v>
      </c>
      <c r="M112" s="87">
        <f>SUM(M113)</f>
        <v>31611</v>
      </c>
      <c r="N112" s="87">
        <f t="shared" si="79"/>
        <v>35611</v>
      </c>
      <c r="O112" s="87">
        <f t="shared" si="79"/>
        <v>0</v>
      </c>
      <c r="P112" s="87">
        <f>SUM(P113)</f>
        <v>35611</v>
      </c>
    </row>
    <row r="113" spans="1:16" x14ac:dyDescent="0.25">
      <c r="A113" s="43" t="s">
        <v>11</v>
      </c>
      <c r="B113" s="59" t="s">
        <v>9</v>
      </c>
      <c r="C113" s="60" t="s">
        <v>129</v>
      </c>
      <c r="D113" s="60" t="s">
        <v>82</v>
      </c>
      <c r="E113" s="41">
        <v>927</v>
      </c>
      <c r="F113" s="103">
        <v>81830</v>
      </c>
      <c r="G113" s="102" t="s">
        <v>12</v>
      </c>
      <c r="H113" s="220">
        <f t="shared" ref="H113:P116" si="80">SUM(H114)</f>
        <v>37787.4</v>
      </c>
      <c r="I113" s="220">
        <f t="shared" si="80"/>
        <v>0</v>
      </c>
      <c r="J113" s="220">
        <f t="shared" si="80"/>
        <v>37787.4</v>
      </c>
      <c r="K113" s="220">
        <f t="shared" si="80"/>
        <v>31611</v>
      </c>
      <c r="L113" s="220">
        <f t="shared" si="80"/>
        <v>0</v>
      </c>
      <c r="M113" s="220">
        <f t="shared" si="80"/>
        <v>31611</v>
      </c>
      <c r="N113" s="220">
        <f t="shared" si="80"/>
        <v>35611</v>
      </c>
      <c r="O113" s="220">
        <f t="shared" si="80"/>
        <v>0</v>
      </c>
      <c r="P113" s="220">
        <f t="shared" si="80"/>
        <v>35611</v>
      </c>
    </row>
    <row r="114" spans="1:16" x14ac:dyDescent="0.25">
      <c r="A114" s="106" t="s">
        <v>140</v>
      </c>
      <c r="B114" s="59" t="s">
        <v>9</v>
      </c>
      <c r="C114" s="60" t="s">
        <v>129</v>
      </c>
      <c r="D114" s="60" t="s">
        <v>82</v>
      </c>
      <c r="E114" s="41">
        <v>927</v>
      </c>
      <c r="F114" s="103">
        <v>81830</v>
      </c>
      <c r="G114" s="102" t="s">
        <v>14</v>
      </c>
      <c r="H114" s="220">
        <f>SUM(Лист1!G425)</f>
        <v>37787.4</v>
      </c>
      <c r="I114" s="220">
        <f>SUM(Лист1!H425)</f>
        <v>0</v>
      </c>
      <c r="J114" s="220">
        <f>SUM(H114+I114)</f>
        <v>37787.4</v>
      </c>
      <c r="K114" s="220">
        <f>SUM(Лист1!J425)</f>
        <v>31611</v>
      </c>
      <c r="L114" s="220">
        <f>SUM(Лист1!K425)</f>
        <v>0</v>
      </c>
      <c r="M114" s="220">
        <f>SUM(K114+L114)</f>
        <v>31611</v>
      </c>
      <c r="N114" s="220">
        <f>SUM(Лист1!M425)</f>
        <v>35611</v>
      </c>
      <c r="O114" s="220">
        <f>SUM(Лист1!N425)</f>
        <v>0</v>
      </c>
      <c r="P114" s="220">
        <f>SUM(N114+O114)</f>
        <v>35611</v>
      </c>
    </row>
    <row r="115" spans="1:16" ht="90" x14ac:dyDescent="0.25">
      <c r="A115" s="113" t="s">
        <v>193</v>
      </c>
      <c r="B115" s="61" t="s">
        <v>9</v>
      </c>
      <c r="C115" s="62" t="s">
        <v>129</v>
      </c>
      <c r="D115" s="62" t="s">
        <v>82</v>
      </c>
      <c r="E115" s="56">
        <v>927</v>
      </c>
      <c r="F115" s="132">
        <v>83760</v>
      </c>
      <c r="G115" s="133" t="s">
        <v>7</v>
      </c>
      <c r="H115" s="87">
        <f>SUM(H116)</f>
        <v>208803</v>
      </c>
      <c r="I115" s="87">
        <f>SUM(I116)</f>
        <v>0</v>
      </c>
      <c r="J115" s="87">
        <f>SUM(J116)</f>
        <v>208803</v>
      </c>
      <c r="K115" s="87">
        <f t="shared" ref="K115:O115" si="81">SUM(K116)</f>
        <v>0</v>
      </c>
      <c r="L115" s="87">
        <f t="shared" si="81"/>
        <v>0</v>
      </c>
      <c r="M115" s="87">
        <f>SUM(M116)</f>
        <v>0</v>
      </c>
      <c r="N115" s="87">
        <f t="shared" si="81"/>
        <v>0</v>
      </c>
      <c r="O115" s="87">
        <f t="shared" si="81"/>
        <v>0</v>
      </c>
      <c r="P115" s="87">
        <f>SUM(P116)</f>
        <v>0</v>
      </c>
    </row>
    <row r="116" spans="1:16" x14ac:dyDescent="0.25">
      <c r="A116" s="106" t="s">
        <v>46</v>
      </c>
      <c r="B116" s="59" t="s">
        <v>9</v>
      </c>
      <c r="C116" s="60" t="s">
        <v>129</v>
      </c>
      <c r="D116" s="60" t="s">
        <v>82</v>
      </c>
      <c r="E116" s="41">
        <v>927</v>
      </c>
      <c r="F116" s="103">
        <v>83760</v>
      </c>
      <c r="G116" s="102" t="s">
        <v>47</v>
      </c>
      <c r="H116" s="220">
        <f t="shared" si="80"/>
        <v>208803</v>
      </c>
      <c r="I116" s="220">
        <f t="shared" si="80"/>
        <v>0</v>
      </c>
      <c r="J116" s="220">
        <f t="shared" si="80"/>
        <v>208803</v>
      </c>
      <c r="K116" s="220">
        <f t="shared" si="80"/>
        <v>0</v>
      </c>
      <c r="L116" s="220">
        <f t="shared" si="80"/>
        <v>0</v>
      </c>
      <c r="M116" s="220">
        <f t="shared" si="80"/>
        <v>0</v>
      </c>
      <c r="N116" s="220">
        <f t="shared" si="80"/>
        <v>0</v>
      </c>
      <c r="O116" s="220">
        <f t="shared" si="80"/>
        <v>0</v>
      </c>
      <c r="P116" s="220">
        <f t="shared" si="80"/>
        <v>0</v>
      </c>
    </row>
    <row r="117" spans="1:16" x14ac:dyDescent="0.25">
      <c r="A117" s="106" t="s">
        <v>48</v>
      </c>
      <c r="B117" s="59" t="s">
        <v>9</v>
      </c>
      <c r="C117" s="60" t="s">
        <v>129</v>
      </c>
      <c r="D117" s="60" t="s">
        <v>82</v>
      </c>
      <c r="E117" s="41">
        <v>927</v>
      </c>
      <c r="F117" s="103">
        <v>83760</v>
      </c>
      <c r="G117" s="102" t="s">
        <v>49</v>
      </c>
      <c r="H117" s="220">
        <f>SUM(Лист1!G428)</f>
        <v>208803</v>
      </c>
      <c r="I117" s="220">
        <f>SUM(Лист1!H428)</f>
        <v>0</v>
      </c>
      <c r="J117" s="220">
        <f>SUM(H117+I117)</f>
        <v>208803</v>
      </c>
      <c r="K117" s="220">
        <f>SUM(Лист1!J428)</f>
        <v>0</v>
      </c>
      <c r="L117" s="220">
        <f>SUM(Лист1!K428)</f>
        <v>0</v>
      </c>
      <c r="M117" s="220">
        <f>SUM(K117+L117)</f>
        <v>0</v>
      </c>
      <c r="N117" s="220">
        <f>SUM(Лист1!M428)</f>
        <v>0</v>
      </c>
      <c r="O117" s="220">
        <f>SUM(Лист1!N428)</f>
        <v>0</v>
      </c>
      <c r="P117" s="220">
        <f>SUM(N117+O117)</f>
        <v>0</v>
      </c>
    </row>
    <row r="118" spans="1:16" ht="166.5" x14ac:dyDescent="0.25">
      <c r="A118" s="211" t="s">
        <v>401</v>
      </c>
      <c r="B118" s="61" t="s">
        <v>9</v>
      </c>
      <c r="C118" s="62" t="s">
        <v>129</v>
      </c>
      <c r="D118" s="62" t="s">
        <v>82</v>
      </c>
      <c r="E118" s="56">
        <v>927</v>
      </c>
      <c r="F118" s="132">
        <v>12023</v>
      </c>
      <c r="G118" s="133" t="s">
        <v>7</v>
      </c>
      <c r="H118" s="87">
        <f t="shared" ref="H118:P118" si="82">SUM(H119+H121)</f>
        <v>600</v>
      </c>
      <c r="I118" s="87">
        <f t="shared" si="82"/>
        <v>0</v>
      </c>
      <c r="J118" s="87">
        <f t="shared" si="82"/>
        <v>600</v>
      </c>
      <c r="K118" s="87">
        <f t="shared" si="82"/>
        <v>600</v>
      </c>
      <c r="L118" s="87">
        <f t="shared" si="82"/>
        <v>0</v>
      </c>
      <c r="M118" s="87">
        <f t="shared" si="82"/>
        <v>600</v>
      </c>
      <c r="N118" s="87">
        <f t="shared" si="82"/>
        <v>600</v>
      </c>
      <c r="O118" s="87">
        <f t="shared" si="82"/>
        <v>0</v>
      </c>
      <c r="P118" s="87">
        <f t="shared" si="82"/>
        <v>600</v>
      </c>
    </row>
    <row r="119" spans="1:16" x14ac:dyDescent="0.25">
      <c r="A119" s="93" t="s">
        <v>11</v>
      </c>
      <c r="B119" s="90" t="s">
        <v>9</v>
      </c>
      <c r="C119" s="89">
        <v>0</v>
      </c>
      <c r="D119" s="89">
        <v>12</v>
      </c>
      <c r="E119" s="91">
        <v>927</v>
      </c>
      <c r="F119" s="142">
        <v>12023</v>
      </c>
      <c r="G119" s="176" t="s">
        <v>12</v>
      </c>
      <c r="H119" s="220">
        <f>SUM(H120)</f>
        <v>200</v>
      </c>
      <c r="I119" s="220">
        <f>SUM(I120)</f>
        <v>0</v>
      </c>
      <c r="J119" s="220">
        <f>SUM(J120)</f>
        <v>200</v>
      </c>
      <c r="K119" s="220">
        <f t="shared" ref="K119:O119" si="83">SUM(K120)</f>
        <v>200</v>
      </c>
      <c r="L119" s="220">
        <f t="shared" si="83"/>
        <v>0</v>
      </c>
      <c r="M119" s="220">
        <f>SUM(M120)</f>
        <v>200</v>
      </c>
      <c r="N119" s="220">
        <f t="shared" si="83"/>
        <v>200</v>
      </c>
      <c r="O119" s="220">
        <f t="shared" si="83"/>
        <v>0</v>
      </c>
      <c r="P119" s="220">
        <f>SUM(P120)</f>
        <v>200</v>
      </c>
    </row>
    <row r="120" spans="1:16" x14ac:dyDescent="0.25">
      <c r="A120" s="106" t="s">
        <v>140</v>
      </c>
      <c r="B120" s="90" t="s">
        <v>9</v>
      </c>
      <c r="C120" s="89">
        <v>0</v>
      </c>
      <c r="D120" s="89">
        <v>12</v>
      </c>
      <c r="E120" s="91">
        <v>927</v>
      </c>
      <c r="F120" s="142">
        <v>12023</v>
      </c>
      <c r="G120" s="176" t="s">
        <v>14</v>
      </c>
      <c r="H120" s="220">
        <f>SUM(Лист1!G321)</f>
        <v>200</v>
      </c>
      <c r="I120" s="220">
        <f>SUM(Лист1!H321)</f>
        <v>0</v>
      </c>
      <c r="J120" s="220">
        <f>SUM(H120+I120)</f>
        <v>200</v>
      </c>
      <c r="K120" s="220">
        <f>SUM(Лист1!J321)</f>
        <v>200</v>
      </c>
      <c r="L120" s="220">
        <f>SUM(Лист1!K321)</f>
        <v>0</v>
      </c>
      <c r="M120" s="220">
        <f>SUM(K120+L120)</f>
        <v>200</v>
      </c>
      <c r="N120" s="220">
        <f>SUM(Лист1!M321)</f>
        <v>200</v>
      </c>
      <c r="O120" s="220">
        <f>SUM(Лист1!N321)</f>
        <v>0</v>
      </c>
      <c r="P120" s="220">
        <f>SUM(N120+O120)</f>
        <v>200</v>
      </c>
    </row>
    <row r="121" spans="1:16" x14ac:dyDescent="0.25">
      <c r="A121" s="106" t="s">
        <v>46</v>
      </c>
      <c r="B121" s="90" t="s">
        <v>9</v>
      </c>
      <c r="C121" s="89">
        <v>0</v>
      </c>
      <c r="D121" s="89">
        <v>12</v>
      </c>
      <c r="E121" s="91">
        <v>927</v>
      </c>
      <c r="F121" s="142">
        <v>12023</v>
      </c>
      <c r="G121" s="176">
        <v>500</v>
      </c>
      <c r="H121" s="220">
        <f>SUM(H122)</f>
        <v>400</v>
      </c>
      <c r="I121" s="220">
        <f>SUM(I122)</f>
        <v>0</v>
      </c>
      <c r="J121" s="220">
        <f>SUM(J122)</f>
        <v>400</v>
      </c>
      <c r="K121" s="220">
        <f t="shared" ref="K121:O121" si="84">SUM(K122)</f>
        <v>400</v>
      </c>
      <c r="L121" s="220">
        <f t="shared" si="84"/>
        <v>0</v>
      </c>
      <c r="M121" s="220">
        <f>SUM(M122)</f>
        <v>400</v>
      </c>
      <c r="N121" s="220">
        <f t="shared" si="84"/>
        <v>400</v>
      </c>
      <c r="O121" s="220">
        <f t="shared" si="84"/>
        <v>0</v>
      </c>
      <c r="P121" s="220">
        <f>SUM(P122)</f>
        <v>400</v>
      </c>
    </row>
    <row r="122" spans="1:16" x14ac:dyDescent="0.25">
      <c r="A122" s="106" t="s">
        <v>125</v>
      </c>
      <c r="B122" s="90" t="s">
        <v>9</v>
      </c>
      <c r="C122" s="89">
        <v>0</v>
      </c>
      <c r="D122" s="89">
        <v>12</v>
      </c>
      <c r="E122" s="91">
        <v>927</v>
      </c>
      <c r="F122" s="142">
        <v>12023</v>
      </c>
      <c r="G122" s="176">
        <v>530</v>
      </c>
      <c r="H122" s="220">
        <f>SUM(Лист1!G323)</f>
        <v>400</v>
      </c>
      <c r="I122" s="220">
        <f>SUM(Лист1!H323)</f>
        <v>0</v>
      </c>
      <c r="J122" s="220">
        <f>SUM(H122+I122)</f>
        <v>400</v>
      </c>
      <c r="K122" s="220">
        <f>SUM(Лист1!J323)</f>
        <v>400</v>
      </c>
      <c r="L122" s="220">
        <f>SUM(Лист1!K323)</f>
        <v>0</v>
      </c>
      <c r="M122" s="220">
        <f>SUM(K122+L122)</f>
        <v>400</v>
      </c>
      <c r="N122" s="220">
        <f>SUM(Лист1!M323)</f>
        <v>400</v>
      </c>
      <c r="O122" s="220">
        <f>SUM(Лист1!N323)</f>
        <v>0</v>
      </c>
      <c r="P122" s="220">
        <f>SUM(N122+O122)</f>
        <v>400</v>
      </c>
    </row>
    <row r="123" spans="1:16" ht="26.25" x14ac:dyDescent="0.25">
      <c r="A123" s="112" t="s">
        <v>180</v>
      </c>
      <c r="B123" s="61" t="s">
        <v>9</v>
      </c>
      <c r="C123" s="62" t="s">
        <v>129</v>
      </c>
      <c r="D123" s="62" t="s">
        <v>82</v>
      </c>
      <c r="E123" s="56">
        <v>927</v>
      </c>
      <c r="F123" s="132">
        <v>82450</v>
      </c>
      <c r="G123" s="133" t="s">
        <v>7</v>
      </c>
      <c r="H123" s="87">
        <f t="shared" ref="H123:J123" si="85">SUM(H124)</f>
        <v>2919743.82</v>
      </c>
      <c r="I123" s="87">
        <f t="shared" si="85"/>
        <v>0</v>
      </c>
      <c r="J123" s="87">
        <f t="shared" si="85"/>
        <v>2919743.82</v>
      </c>
      <c r="K123" s="87">
        <f t="shared" ref="K123:O123" si="86">SUM(K124)</f>
        <v>2738489</v>
      </c>
      <c r="L123" s="87">
        <f t="shared" si="86"/>
        <v>0</v>
      </c>
      <c r="M123" s="87">
        <f>SUM(M124)</f>
        <v>2738489</v>
      </c>
      <c r="N123" s="87">
        <f t="shared" si="86"/>
        <v>2738420</v>
      </c>
      <c r="O123" s="87">
        <f t="shared" si="86"/>
        <v>0</v>
      </c>
      <c r="P123" s="87">
        <f>SUM(P124)</f>
        <v>2738420</v>
      </c>
    </row>
    <row r="124" spans="1:16" x14ac:dyDescent="0.25">
      <c r="A124" s="44" t="s">
        <v>85</v>
      </c>
      <c r="B124" s="59" t="s">
        <v>9</v>
      </c>
      <c r="C124" s="60" t="s">
        <v>129</v>
      </c>
      <c r="D124" s="60" t="s">
        <v>82</v>
      </c>
      <c r="E124" s="41">
        <v>927</v>
      </c>
      <c r="F124" s="103">
        <v>82450</v>
      </c>
      <c r="G124" s="102" t="s">
        <v>76</v>
      </c>
      <c r="H124" s="220">
        <f>SUM(H125:H126)</f>
        <v>2919743.82</v>
      </c>
      <c r="I124" s="220">
        <f>SUM(I125:I126)</f>
        <v>0</v>
      </c>
      <c r="J124" s="220">
        <f>SUM(J125:J126)</f>
        <v>2919743.82</v>
      </c>
      <c r="K124" s="220">
        <f t="shared" ref="K124:P124" si="87">SUM(K126)</f>
        <v>2738489</v>
      </c>
      <c r="L124" s="220">
        <f t="shared" si="87"/>
        <v>0</v>
      </c>
      <c r="M124" s="220">
        <f t="shared" si="87"/>
        <v>2738489</v>
      </c>
      <c r="N124" s="220">
        <f t="shared" si="87"/>
        <v>2738420</v>
      </c>
      <c r="O124" s="220">
        <f t="shared" si="87"/>
        <v>0</v>
      </c>
      <c r="P124" s="220">
        <f t="shared" si="87"/>
        <v>2738420</v>
      </c>
    </row>
    <row r="125" spans="1:16" x14ac:dyDescent="0.25">
      <c r="A125" s="107" t="s">
        <v>142</v>
      </c>
      <c r="B125" s="59" t="s">
        <v>9</v>
      </c>
      <c r="C125" s="60" t="s">
        <v>129</v>
      </c>
      <c r="D125" s="60" t="s">
        <v>82</v>
      </c>
      <c r="E125" s="41">
        <v>927</v>
      </c>
      <c r="F125" s="103">
        <v>82450</v>
      </c>
      <c r="G125" s="102" t="s">
        <v>141</v>
      </c>
      <c r="H125" s="220">
        <f>SUM(Лист1!G513)</f>
        <v>0</v>
      </c>
      <c r="I125" s="220">
        <f>SUM(Лист1!H513)</f>
        <v>2919743.82</v>
      </c>
      <c r="J125" s="220">
        <f>SUM(H125+I125)</f>
        <v>2919743.82</v>
      </c>
      <c r="K125" s="220"/>
      <c r="L125" s="220"/>
      <c r="M125" s="220"/>
      <c r="N125" s="220"/>
      <c r="O125" s="220"/>
      <c r="P125" s="220"/>
    </row>
    <row r="126" spans="1:16" ht="26.45" customHeight="1" x14ac:dyDescent="0.25">
      <c r="A126" s="213" t="s">
        <v>145</v>
      </c>
      <c r="B126" s="59" t="s">
        <v>9</v>
      </c>
      <c r="C126" s="60" t="s">
        <v>129</v>
      </c>
      <c r="D126" s="60" t="s">
        <v>82</v>
      </c>
      <c r="E126" s="41">
        <v>927</v>
      </c>
      <c r="F126" s="103">
        <v>82450</v>
      </c>
      <c r="G126" s="102" t="s">
        <v>143</v>
      </c>
      <c r="H126" s="220">
        <f>SUM(Лист1!G514)</f>
        <v>2919743.82</v>
      </c>
      <c r="I126" s="220">
        <f>SUM(Лист1!H514)</f>
        <v>-2919743.82</v>
      </c>
      <c r="J126" s="220">
        <f>SUM(H126+I126)</f>
        <v>0</v>
      </c>
      <c r="K126" s="220">
        <f>SUM(Лист1!J514)</f>
        <v>2738489</v>
      </c>
      <c r="L126" s="220">
        <f>SUM(Лист1!K514)</f>
        <v>0</v>
      </c>
      <c r="M126" s="220">
        <f>SUM(K126+L126)</f>
        <v>2738489</v>
      </c>
      <c r="N126" s="220">
        <f>SUM(Лист1!M514)</f>
        <v>2738420</v>
      </c>
      <c r="O126" s="220">
        <f>SUM(Лист1!N514)</f>
        <v>0</v>
      </c>
      <c r="P126" s="220">
        <f>SUM(N126+O126)</f>
        <v>2738420</v>
      </c>
    </row>
    <row r="127" spans="1:16" ht="26.25" x14ac:dyDescent="0.25">
      <c r="A127" s="211" t="s">
        <v>247</v>
      </c>
      <c r="B127" s="61" t="s">
        <v>9</v>
      </c>
      <c r="C127" s="62" t="s">
        <v>129</v>
      </c>
      <c r="D127" s="62" t="s">
        <v>82</v>
      </c>
      <c r="E127" s="56">
        <v>927</v>
      </c>
      <c r="F127" s="132">
        <v>51180</v>
      </c>
      <c r="G127" s="133" t="s">
        <v>7</v>
      </c>
      <c r="H127" s="87">
        <f>SUM(H128)</f>
        <v>1811084</v>
      </c>
      <c r="I127" s="87">
        <f>SUM(I128)</f>
        <v>0</v>
      </c>
      <c r="J127" s="87">
        <f>SUM(J128)</f>
        <v>1811084</v>
      </c>
      <c r="K127" s="87">
        <f t="shared" ref="K127:O127" si="88">SUM(K128)</f>
        <v>1767155</v>
      </c>
      <c r="L127" s="87">
        <f t="shared" si="88"/>
        <v>0</v>
      </c>
      <c r="M127" s="87">
        <f>SUM(M128)</f>
        <v>1767155</v>
      </c>
      <c r="N127" s="87">
        <f t="shared" si="88"/>
        <v>1827193</v>
      </c>
      <c r="O127" s="87">
        <f t="shared" si="88"/>
        <v>0</v>
      </c>
      <c r="P127" s="87">
        <f>SUM(P128)</f>
        <v>1827193</v>
      </c>
    </row>
    <row r="128" spans="1:16" x14ac:dyDescent="0.25">
      <c r="A128" s="106" t="s">
        <v>46</v>
      </c>
      <c r="B128" s="59" t="s">
        <v>9</v>
      </c>
      <c r="C128" s="60" t="s">
        <v>129</v>
      </c>
      <c r="D128" s="60" t="s">
        <v>82</v>
      </c>
      <c r="E128" s="41">
        <v>927</v>
      </c>
      <c r="F128" s="103">
        <v>51180</v>
      </c>
      <c r="G128" s="102" t="s">
        <v>47</v>
      </c>
      <c r="H128" s="220">
        <f t="shared" ref="H128:P128" si="89">SUM(H129)</f>
        <v>1811084</v>
      </c>
      <c r="I128" s="220">
        <f t="shared" si="89"/>
        <v>0</v>
      </c>
      <c r="J128" s="220">
        <f t="shared" si="89"/>
        <v>1811084</v>
      </c>
      <c r="K128" s="220">
        <f t="shared" si="89"/>
        <v>1767155</v>
      </c>
      <c r="L128" s="220">
        <f t="shared" si="89"/>
        <v>0</v>
      </c>
      <c r="M128" s="220">
        <f t="shared" si="89"/>
        <v>1767155</v>
      </c>
      <c r="N128" s="220">
        <f t="shared" si="89"/>
        <v>1827193</v>
      </c>
      <c r="O128" s="220">
        <f t="shared" si="89"/>
        <v>0</v>
      </c>
      <c r="P128" s="220">
        <f t="shared" si="89"/>
        <v>1827193</v>
      </c>
    </row>
    <row r="129" spans="1:16" x14ac:dyDescent="0.25">
      <c r="A129" s="106" t="s">
        <v>125</v>
      </c>
      <c r="B129" s="59" t="s">
        <v>9</v>
      </c>
      <c r="C129" s="60" t="s">
        <v>129</v>
      </c>
      <c r="D129" s="60" t="s">
        <v>82</v>
      </c>
      <c r="E129" s="41">
        <v>927</v>
      </c>
      <c r="F129" s="103">
        <v>51180</v>
      </c>
      <c r="G129" s="102" t="s">
        <v>124</v>
      </c>
      <c r="H129" s="220">
        <f>SUM(Лист1!G351)</f>
        <v>1811084</v>
      </c>
      <c r="I129" s="220">
        <f>SUM(Лист1!H351)</f>
        <v>0</v>
      </c>
      <c r="J129" s="220">
        <f>SUM(H129+I129)</f>
        <v>1811084</v>
      </c>
      <c r="K129" s="220">
        <f>SUM(Лист1!J351)</f>
        <v>1767155</v>
      </c>
      <c r="L129" s="220">
        <f>SUM(Лист1!K351)</f>
        <v>0</v>
      </c>
      <c r="M129" s="220">
        <f>SUM(K129+L129)</f>
        <v>1767155</v>
      </c>
      <c r="N129" s="220">
        <f>SUM(Лист1!M351)</f>
        <v>1827193</v>
      </c>
      <c r="O129" s="220">
        <f>SUM(Лист1!N351)</f>
        <v>0</v>
      </c>
      <c r="P129" s="220">
        <f>SUM(N129+O129)</f>
        <v>1827193</v>
      </c>
    </row>
    <row r="130" spans="1:16" ht="51.75" x14ac:dyDescent="0.25">
      <c r="A130" s="112" t="s">
        <v>224</v>
      </c>
      <c r="B130" s="61" t="s">
        <v>9</v>
      </c>
      <c r="C130" s="62" t="s">
        <v>129</v>
      </c>
      <c r="D130" s="62" t="s">
        <v>82</v>
      </c>
      <c r="E130" s="56">
        <v>927</v>
      </c>
      <c r="F130" s="132" t="s">
        <v>418</v>
      </c>
      <c r="G130" s="133" t="s">
        <v>7</v>
      </c>
      <c r="H130" s="199">
        <f>SUM(H131)</f>
        <v>31042020</v>
      </c>
      <c r="I130" s="199">
        <f>SUM(I131)</f>
        <v>0</v>
      </c>
      <c r="J130" s="199">
        <f>SUM(J131)</f>
        <v>31042020</v>
      </c>
      <c r="K130" s="199">
        <f t="shared" ref="K130:O130" si="90">SUM(K131)</f>
        <v>18052320</v>
      </c>
      <c r="L130" s="199">
        <f t="shared" si="90"/>
        <v>0</v>
      </c>
      <c r="M130" s="199">
        <f>SUM(M131)</f>
        <v>18052320</v>
      </c>
      <c r="N130" s="199">
        <f t="shared" si="90"/>
        <v>18052320</v>
      </c>
      <c r="O130" s="199">
        <f t="shared" si="90"/>
        <v>0</v>
      </c>
      <c r="P130" s="199">
        <f>SUM(P131)</f>
        <v>18052320</v>
      </c>
    </row>
    <row r="131" spans="1:16" ht="22.5" x14ac:dyDescent="0.25">
      <c r="A131" s="218" t="s">
        <v>71</v>
      </c>
      <c r="B131" s="59" t="s">
        <v>9</v>
      </c>
      <c r="C131" s="60" t="s">
        <v>129</v>
      </c>
      <c r="D131" s="60" t="s">
        <v>82</v>
      </c>
      <c r="E131" s="41">
        <v>927</v>
      </c>
      <c r="F131" s="142" t="s">
        <v>418</v>
      </c>
      <c r="G131" s="102" t="s">
        <v>72</v>
      </c>
      <c r="H131" s="220">
        <f t="shared" ref="H131:P131" si="91">SUM(H132)</f>
        <v>31042020</v>
      </c>
      <c r="I131" s="220">
        <f t="shared" si="91"/>
        <v>0</v>
      </c>
      <c r="J131" s="220">
        <f t="shared" si="91"/>
        <v>31042020</v>
      </c>
      <c r="K131" s="220">
        <f t="shared" si="91"/>
        <v>18052320</v>
      </c>
      <c r="L131" s="220">
        <f t="shared" si="91"/>
        <v>0</v>
      </c>
      <c r="M131" s="220">
        <f t="shared" si="91"/>
        <v>18052320</v>
      </c>
      <c r="N131" s="220">
        <f t="shared" si="91"/>
        <v>18052320</v>
      </c>
      <c r="O131" s="220">
        <f t="shared" si="91"/>
        <v>0</v>
      </c>
      <c r="P131" s="220">
        <f t="shared" si="91"/>
        <v>18052320</v>
      </c>
    </row>
    <row r="132" spans="1:16" x14ac:dyDescent="0.25">
      <c r="A132" s="219" t="s">
        <v>73</v>
      </c>
      <c r="B132" s="59" t="s">
        <v>9</v>
      </c>
      <c r="C132" s="60" t="s">
        <v>129</v>
      </c>
      <c r="D132" s="60" t="s">
        <v>82</v>
      </c>
      <c r="E132" s="41">
        <v>927</v>
      </c>
      <c r="F132" s="142" t="s">
        <v>418</v>
      </c>
      <c r="G132" s="102" t="s">
        <v>74</v>
      </c>
      <c r="H132" s="220">
        <f>SUM(Лист1!G518)</f>
        <v>31042020</v>
      </c>
      <c r="I132" s="220">
        <f>SUM(Лист1!H518)</f>
        <v>0</v>
      </c>
      <c r="J132" s="220">
        <f>SUM(H132+I132)</f>
        <v>31042020</v>
      </c>
      <c r="K132" s="220">
        <f>SUM(Лист1!J518)</f>
        <v>18052320</v>
      </c>
      <c r="L132" s="220">
        <f>SUM(Лист1!K518)</f>
        <v>0</v>
      </c>
      <c r="M132" s="220">
        <f>SUM(K132+L132)</f>
        <v>18052320</v>
      </c>
      <c r="N132" s="220">
        <f>SUM(Лист1!M518)</f>
        <v>18052320</v>
      </c>
      <c r="O132" s="220">
        <f>SUM(Лист1!N518)</f>
        <v>0</v>
      </c>
      <c r="P132" s="220">
        <f>SUM(N132+O132)</f>
        <v>18052320</v>
      </c>
    </row>
    <row r="133" spans="1:16" ht="36.75" x14ac:dyDescent="0.25">
      <c r="A133" s="78" t="s">
        <v>87</v>
      </c>
      <c r="B133" s="61" t="s">
        <v>9</v>
      </c>
      <c r="C133" s="62" t="s">
        <v>129</v>
      </c>
      <c r="D133" s="62" t="s">
        <v>82</v>
      </c>
      <c r="E133" s="56">
        <v>927</v>
      </c>
      <c r="F133" s="132">
        <v>16710</v>
      </c>
      <c r="G133" s="133" t="s">
        <v>7</v>
      </c>
      <c r="H133" s="87">
        <f t="shared" ref="H133:P134" si="92">SUM(H134)</f>
        <v>36400</v>
      </c>
      <c r="I133" s="87">
        <f t="shared" si="92"/>
        <v>0</v>
      </c>
      <c r="J133" s="87">
        <f t="shared" si="92"/>
        <v>36400</v>
      </c>
      <c r="K133" s="87">
        <f t="shared" si="92"/>
        <v>34400</v>
      </c>
      <c r="L133" s="87">
        <f t="shared" si="92"/>
        <v>0</v>
      </c>
      <c r="M133" s="87">
        <f t="shared" si="92"/>
        <v>34400</v>
      </c>
      <c r="N133" s="87">
        <f t="shared" si="92"/>
        <v>34400</v>
      </c>
      <c r="O133" s="87">
        <f t="shared" si="92"/>
        <v>0</v>
      </c>
      <c r="P133" s="87">
        <f t="shared" si="92"/>
        <v>34400</v>
      </c>
    </row>
    <row r="134" spans="1:16" x14ac:dyDescent="0.25">
      <c r="A134" s="44" t="s">
        <v>75</v>
      </c>
      <c r="B134" s="59" t="s">
        <v>9</v>
      </c>
      <c r="C134" s="60" t="s">
        <v>129</v>
      </c>
      <c r="D134" s="60" t="s">
        <v>82</v>
      </c>
      <c r="E134" s="41">
        <v>927</v>
      </c>
      <c r="F134" s="103">
        <v>16710</v>
      </c>
      <c r="G134" s="102" t="s">
        <v>76</v>
      </c>
      <c r="H134" s="220">
        <f t="shared" si="92"/>
        <v>36400</v>
      </c>
      <c r="I134" s="220">
        <f t="shared" si="92"/>
        <v>0</v>
      </c>
      <c r="J134" s="220">
        <f t="shared" si="92"/>
        <v>36400</v>
      </c>
      <c r="K134" s="220">
        <f t="shared" si="92"/>
        <v>34400</v>
      </c>
      <c r="L134" s="220">
        <f t="shared" si="92"/>
        <v>0</v>
      </c>
      <c r="M134" s="220">
        <f t="shared" si="92"/>
        <v>34400</v>
      </c>
      <c r="N134" s="220">
        <f t="shared" si="92"/>
        <v>34400</v>
      </c>
      <c r="O134" s="220">
        <f t="shared" si="92"/>
        <v>0</v>
      </c>
      <c r="P134" s="220">
        <f t="shared" si="92"/>
        <v>34400</v>
      </c>
    </row>
    <row r="135" spans="1:16" ht="23.25" x14ac:dyDescent="0.25">
      <c r="A135" s="107" t="s">
        <v>144</v>
      </c>
      <c r="B135" s="59" t="s">
        <v>9</v>
      </c>
      <c r="C135" s="60" t="s">
        <v>129</v>
      </c>
      <c r="D135" s="60" t="s">
        <v>82</v>
      </c>
      <c r="E135" s="41">
        <v>927</v>
      </c>
      <c r="F135" s="103">
        <v>16710</v>
      </c>
      <c r="G135" s="102" t="s">
        <v>143</v>
      </c>
      <c r="H135" s="220">
        <f>SUM(Лист1!G521)</f>
        <v>36400</v>
      </c>
      <c r="I135" s="220">
        <f>SUM(Лист1!H521)</f>
        <v>0</v>
      </c>
      <c r="J135" s="220">
        <f>SUM(H135+I135)</f>
        <v>36400</v>
      </c>
      <c r="K135" s="220">
        <f>SUM(Лист1!J521)</f>
        <v>34400</v>
      </c>
      <c r="L135" s="220">
        <f>SUM(Лист1!K521)</f>
        <v>0</v>
      </c>
      <c r="M135" s="220">
        <f>SUM(K135+L135)</f>
        <v>34400</v>
      </c>
      <c r="N135" s="220">
        <f>SUM(Лист1!M521)</f>
        <v>34400</v>
      </c>
      <c r="O135" s="220">
        <f>SUM(Лист1!N521)</f>
        <v>0</v>
      </c>
      <c r="P135" s="220">
        <f>SUM(N135+O135)</f>
        <v>34400</v>
      </c>
    </row>
    <row r="136" spans="1:16" ht="111" customHeight="1" x14ac:dyDescent="0.25">
      <c r="A136" s="112" t="s">
        <v>189</v>
      </c>
      <c r="B136" s="61" t="s">
        <v>9</v>
      </c>
      <c r="C136" s="62" t="s">
        <v>129</v>
      </c>
      <c r="D136" s="62" t="s">
        <v>82</v>
      </c>
      <c r="E136" s="57">
        <v>927</v>
      </c>
      <c r="F136" s="132">
        <v>16720</v>
      </c>
      <c r="G136" s="129" t="s">
        <v>7</v>
      </c>
      <c r="H136" s="87">
        <f t="shared" ref="H136:P136" si="93">SUM(H137+H140)</f>
        <v>24332160</v>
      </c>
      <c r="I136" s="87">
        <f t="shared" si="93"/>
        <v>0</v>
      </c>
      <c r="J136" s="87">
        <f t="shared" si="93"/>
        <v>24332160</v>
      </c>
      <c r="K136" s="87">
        <f t="shared" si="93"/>
        <v>33472926</v>
      </c>
      <c r="L136" s="87">
        <f t="shared" si="93"/>
        <v>0</v>
      </c>
      <c r="M136" s="87">
        <f t="shared" si="93"/>
        <v>33472926</v>
      </c>
      <c r="N136" s="87">
        <f t="shared" si="93"/>
        <v>36324660</v>
      </c>
      <c r="O136" s="87">
        <f t="shared" si="93"/>
        <v>0</v>
      </c>
      <c r="P136" s="87">
        <f t="shared" si="93"/>
        <v>36324660</v>
      </c>
    </row>
    <row r="137" spans="1:16" ht="126" customHeight="1" x14ac:dyDescent="0.25">
      <c r="A137" s="112" t="s">
        <v>190</v>
      </c>
      <c r="B137" s="59" t="s">
        <v>9</v>
      </c>
      <c r="C137" s="60" t="s">
        <v>129</v>
      </c>
      <c r="D137" s="60" t="s">
        <v>82</v>
      </c>
      <c r="E137" s="41">
        <v>927</v>
      </c>
      <c r="F137" s="142">
        <v>16722</v>
      </c>
      <c r="G137" s="127" t="s">
        <v>7</v>
      </c>
      <c r="H137" s="242">
        <f t="shared" ref="H137:J138" si="94">SUM(H138)</f>
        <v>68000</v>
      </c>
      <c r="I137" s="242">
        <f t="shared" si="94"/>
        <v>0</v>
      </c>
      <c r="J137" s="242">
        <f t="shared" si="94"/>
        <v>68000</v>
      </c>
      <c r="K137" s="242">
        <f t="shared" ref="K137:O138" si="95">SUM(K138)</f>
        <v>79000</v>
      </c>
      <c r="L137" s="242">
        <f t="shared" si="95"/>
        <v>0</v>
      </c>
      <c r="M137" s="242">
        <f>SUM(M138)</f>
        <v>79000</v>
      </c>
      <c r="N137" s="242">
        <f t="shared" si="95"/>
        <v>79000</v>
      </c>
      <c r="O137" s="242">
        <f t="shared" si="95"/>
        <v>0</v>
      </c>
      <c r="P137" s="242">
        <f>SUM(P138)</f>
        <v>79000</v>
      </c>
    </row>
    <row r="138" spans="1:16" x14ac:dyDescent="0.25">
      <c r="A138" s="106" t="s">
        <v>11</v>
      </c>
      <c r="B138" s="59" t="s">
        <v>9</v>
      </c>
      <c r="C138" s="60" t="s">
        <v>129</v>
      </c>
      <c r="D138" s="60" t="s">
        <v>82</v>
      </c>
      <c r="E138" s="45">
        <v>927</v>
      </c>
      <c r="F138" s="103">
        <v>16722</v>
      </c>
      <c r="G138" s="102" t="s">
        <v>12</v>
      </c>
      <c r="H138" s="220">
        <f t="shared" si="94"/>
        <v>68000</v>
      </c>
      <c r="I138" s="220">
        <f t="shared" si="94"/>
        <v>0</v>
      </c>
      <c r="J138" s="220">
        <f t="shared" si="94"/>
        <v>68000</v>
      </c>
      <c r="K138" s="220">
        <f t="shared" si="95"/>
        <v>79000</v>
      </c>
      <c r="L138" s="220">
        <f t="shared" si="95"/>
        <v>0</v>
      </c>
      <c r="M138" s="220">
        <f>SUM(M139)</f>
        <v>79000</v>
      </c>
      <c r="N138" s="220">
        <f t="shared" si="95"/>
        <v>79000</v>
      </c>
      <c r="O138" s="220">
        <f t="shared" si="95"/>
        <v>0</v>
      </c>
      <c r="P138" s="220">
        <f>SUM(P139)</f>
        <v>79000</v>
      </c>
    </row>
    <row r="139" spans="1:16" x14ac:dyDescent="0.25">
      <c r="A139" s="106" t="s">
        <v>140</v>
      </c>
      <c r="B139" s="59" t="s">
        <v>9</v>
      </c>
      <c r="C139" s="60" t="s">
        <v>129</v>
      </c>
      <c r="D139" s="60" t="s">
        <v>82</v>
      </c>
      <c r="E139" s="45">
        <v>927</v>
      </c>
      <c r="F139" s="142">
        <v>16722</v>
      </c>
      <c r="G139" s="102" t="s">
        <v>14</v>
      </c>
      <c r="H139" s="220">
        <f>SUM(Лист1!G534)</f>
        <v>68000</v>
      </c>
      <c r="I139" s="220">
        <f>SUM(Лист1!H534)</f>
        <v>0</v>
      </c>
      <c r="J139" s="220">
        <f>SUM(H139+I139)</f>
        <v>68000</v>
      </c>
      <c r="K139" s="220">
        <f>SUM(Лист1!J534)</f>
        <v>79000</v>
      </c>
      <c r="L139" s="220">
        <f>SUM(Лист1!K534)</f>
        <v>0</v>
      </c>
      <c r="M139" s="220">
        <f>SUM(K139+L139)</f>
        <v>79000</v>
      </c>
      <c r="N139" s="220">
        <f>SUM(Лист1!M534)</f>
        <v>79000</v>
      </c>
      <c r="O139" s="220">
        <f>SUM(Лист1!N534)</f>
        <v>0</v>
      </c>
      <c r="P139" s="220">
        <f>SUM(N139+O139)</f>
        <v>79000</v>
      </c>
    </row>
    <row r="140" spans="1:16" ht="141" x14ac:dyDescent="0.25">
      <c r="A140" s="112" t="s">
        <v>191</v>
      </c>
      <c r="B140" s="59" t="s">
        <v>9</v>
      </c>
      <c r="C140" s="60" t="s">
        <v>129</v>
      </c>
      <c r="D140" s="60" t="s">
        <v>82</v>
      </c>
      <c r="E140" s="41">
        <v>927</v>
      </c>
      <c r="F140" s="142">
        <v>16723</v>
      </c>
      <c r="G140" s="127" t="s">
        <v>7</v>
      </c>
      <c r="H140" s="220">
        <f>SUM(H141)</f>
        <v>24264160</v>
      </c>
      <c r="I140" s="220">
        <f>SUM(I141)</f>
        <v>0</v>
      </c>
      <c r="J140" s="220">
        <f>SUM(J141)</f>
        <v>24264160</v>
      </c>
      <c r="K140" s="220">
        <f t="shared" ref="K140:O140" si="96">SUM(K141)</f>
        <v>33393926</v>
      </c>
      <c r="L140" s="220">
        <f t="shared" si="96"/>
        <v>0</v>
      </c>
      <c r="M140" s="220">
        <f>SUM(M141)</f>
        <v>33393926</v>
      </c>
      <c r="N140" s="220">
        <f t="shared" si="96"/>
        <v>36245660</v>
      </c>
      <c r="O140" s="220">
        <f t="shared" si="96"/>
        <v>0</v>
      </c>
      <c r="P140" s="220">
        <f>SUM(P141)</f>
        <v>36245660</v>
      </c>
    </row>
    <row r="141" spans="1:16" x14ac:dyDescent="0.25">
      <c r="A141" s="107" t="s">
        <v>75</v>
      </c>
      <c r="B141" s="59" t="s">
        <v>9</v>
      </c>
      <c r="C141" s="60" t="s">
        <v>129</v>
      </c>
      <c r="D141" s="60" t="s">
        <v>82</v>
      </c>
      <c r="E141" s="45">
        <v>927</v>
      </c>
      <c r="F141" s="142">
        <v>16723</v>
      </c>
      <c r="G141" s="102" t="s">
        <v>76</v>
      </c>
      <c r="H141" s="220">
        <f>SUM(H143+H142)</f>
        <v>24264160</v>
      </c>
      <c r="I141" s="220">
        <f>SUM(I143+I142)</f>
        <v>0</v>
      </c>
      <c r="J141" s="220">
        <f>SUM(J143+J142)</f>
        <v>24264160</v>
      </c>
      <c r="K141" s="220">
        <f t="shared" ref="K141:N141" si="97">SUM(K143+K142)</f>
        <v>33393926</v>
      </c>
      <c r="L141" s="220">
        <f t="shared" ref="L141" si="98">SUM(L143+L142)</f>
        <v>0</v>
      </c>
      <c r="M141" s="220">
        <f>SUM(M143+M142)</f>
        <v>33393926</v>
      </c>
      <c r="N141" s="220">
        <f t="shared" si="97"/>
        <v>36245660</v>
      </c>
      <c r="O141" s="220">
        <f t="shared" ref="O141" si="99">SUM(O143+O142)</f>
        <v>0</v>
      </c>
      <c r="P141" s="220">
        <f>SUM(P143+P142)</f>
        <v>36245660</v>
      </c>
    </row>
    <row r="142" spans="1:16" x14ac:dyDescent="0.25">
      <c r="A142" s="107" t="s">
        <v>142</v>
      </c>
      <c r="B142" s="59" t="s">
        <v>9</v>
      </c>
      <c r="C142" s="60" t="s">
        <v>129</v>
      </c>
      <c r="D142" s="60" t="s">
        <v>82</v>
      </c>
      <c r="E142" s="45">
        <v>927</v>
      </c>
      <c r="F142" s="142">
        <v>16723</v>
      </c>
      <c r="G142" s="102" t="s">
        <v>141</v>
      </c>
      <c r="H142" s="220">
        <f>SUM(Лист1!G525)</f>
        <v>14551410</v>
      </c>
      <c r="I142" s="220">
        <f>SUM(Лист1!H525)</f>
        <v>0</v>
      </c>
      <c r="J142" s="220">
        <f>SUM(H142+I142)</f>
        <v>14551410</v>
      </c>
      <c r="K142" s="220">
        <f>SUM(Лист1!J525)</f>
        <v>21369549</v>
      </c>
      <c r="L142" s="220">
        <f>SUM(Лист1!K525)</f>
        <v>0</v>
      </c>
      <c r="M142" s="220">
        <f>SUM(K142+L142)</f>
        <v>21369549</v>
      </c>
      <c r="N142" s="220">
        <f>SUM(Лист1!M525)</f>
        <v>23344002</v>
      </c>
      <c r="O142" s="220">
        <f>SUM(Лист1!N525)</f>
        <v>0</v>
      </c>
      <c r="P142" s="220">
        <f>SUM(N142+O142)</f>
        <v>23344002</v>
      </c>
    </row>
    <row r="143" spans="1:16" ht="26.45" customHeight="1" x14ac:dyDescent="0.25">
      <c r="A143" s="107" t="s">
        <v>144</v>
      </c>
      <c r="B143" s="59" t="s">
        <v>9</v>
      </c>
      <c r="C143" s="60" t="s">
        <v>129</v>
      </c>
      <c r="D143" s="60" t="s">
        <v>82</v>
      </c>
      <c r="E143" s="45">
        <v>927</v>
      </c>
      <c r="F143" s="142">
        <v>16723</v>
      </c>
      <c r="G143" s="102" t="s">
        <v>143</v>
      </c>
      <c r="H143" s="220">
        <f>SUM(Лист1!G526)</f>
        <v>9712750</v>
      </c>
      <c r="I143" s="220">
        <f>SUM(Лист1!H526)</f>
        <v>0</v>
      </c>
      <c r="J143" s="220">
        <f>SUM(H143+I143)</f>
        <v>9712750</v>
      </c>
      <c r="K143" s="220">
        <f>SUM(Лист1!J526)</f>
        <v>12024377</v>
      </c>
      <c r="L143" s="220">
        <f>SUM(Лист1!K526)</f>
        <v>0</v>
      </c>
      <c r="M143" s="220">
        <f>SUM(K143+L143)</f>
        <v>12024377</v>
      </c>
      <c r="N143" s="220">
        <f>SUM(Лист1!M526)</f>
        <v>12901658</v>
      </c>
      <c r="O143" s="220">
        <f>SUM(Лист1!N526)</f>
        <v>0</v>
      </c>
      <c r="P143" s="220">
        <f>SUM(N143+O143)</f>
        <v>12901658</v>
      </c>
    </row>
    <row r="144" spans="1:16" ht="26.25" x14ac:dyDescent="0.25">
      <c r="A144" s="211" t="s">
        <v>459</v>
      </c>
      <c r="B144" s="61" t="s">
        <v>9</v>
      </c>
      <c r="C144" s="62" t="s">
        <v>129</v>
      </c>
      <c r="D144" s="62" t="s">
        <v>82</v>
      </c>
      <c r="E144" s="56">
        <v>927</v>
      </c>
      <c r="F144" s="130">
        <v>80900</v>
      </c>
      <c r="G144" s="131" t="s">
        <v>7</v>
      </c>
      <c r="H144" s="87">
        <f t="shared" ref="H144:P151" si="100">SUM(H145)</f>
        <v>100000</v>
      </c>
      <c r="I144" s="87">
        <f t="shared" si="100"/>
        <v>0</v>
      </c>
      <c r="J144" s="87">
        <f t="shared" si="100"/>
        <v>100000</v>
      </c>
      <c r="K144" s="87">
        <f t="shared" si="100"/>
        <v>0</v>
      </c>
      <c r="L144" s="87">
        <f t="shared" si="100"/>
        <v>0</v>
      </c>
      <c r="M144" s="87">
        <f t="shared" si="100"/>
        <v>0</v>
      </c>
      <c r="N144" s="87">
        <f t="shared" si="100"/>
        <v>0</v>
      </c>
      <c r="O144" s="87">
        <f t="shared" si="100"/>
        <v>0</v>
      </c>
      <c r="P144" s="87">
        <f t="shared" si="100"/>
        <v>0</v>
      </c>
    </row>
    <row r="145" spans="1:16" x14ac:dyDescent="0.25">
      <c r="A145" s="52" t="s">
        <v>11</v>
      </c>
      <c r="B145" s="59" t="s">
        <v>9</v>
      </c>
      <c r="C145" s="60" t="s">
        <v>129</v>
      </c>
      <c r="D145" s="60" t="s">
        <v>82</v>
      </c>
      <c r="E145" s="41">
        <v>927</v>
      </c>
      <c r="F145" s="103">
        <v>80900</v>
      </c>
      <c r="G145" s="102" t="s">
        <v>12</v>
      </c>
      <c r="H145" s="220">
        <f t="shared" si="100"/>
        <v>100000</v>
      </c>
      <c r="I145" s="220">
        <f t="shared" si="100"/>
        <v>0</v>
      </c>
      <c r="J145" s="220">
        <f t="shared" si="100"/>
        <v>100000</v>
      </c>
      <c r="K145" s="220">
        <f t="shared" si="100"/>
        <v>0</v>
      </c>
      <c r="L145" s="220">
        <f t="shared" si="100"/>
        <v>0</v>
      </c>
      <c r="M145" s="220">
        <f t="shared" si="100"/>
        <v>0</v>
      </c>
      <c r="N145" s="220">
        <f t="shared" si="100"/>
        <v>0</v>
      </c>
      <c r="O145" s="220">
        <f t="shared" si="100"/>
        <v>0</v>
      </c>
      <c r="P145" s="220">
        <f t="shared" si="100"/>
        <v>0</v>
      </c>
    </row>
    <row r="146" spans="1:16" x14ac:dyDescent="0.25">
      <c r="A146" s="106" t="s">
        <v>140</v>
      </c>
      <c r="B146" s="59" t="s">
        <v>9</v>
      </c>
      <c r="C146" s="60" t="s">
        <v>129</v>
      </c>
      <c r="D146" s="60" t="s">
        <v>82</v>
      </c>
      <c r="E146" s="41">
        <v>927</v>
      </c>
      <c r="F146" s="109">
        <v>80900</v>
      </c>
      <c r="G146" s="108" t="s">
        <v>14</v>
      </c>
      <c r="H146" s="220">
        <f>SUM(Лист1!G405)</f>
        <v>100000</v>
      </c>
      <c r="I146" s="220">
        <f>SUM(Лист1!H405)</f>
        <v>0</v>
      </c>
      <c r="J146" s="220">
        <f>SUM(H146+I146)</f>
        <v>100000</v>
      </c>
      <c r="K146" s="220">
        <f>SUM(Лист1!J405)</f>
        <v>0</v>
      </c>
      <c r="L146" s="220">
        <f>SUM(Лист1!K405)</f>
        <v>0</v>
      </c>
      <c r="M146" s="220">
        <f>SUM(K146+L146)</f>
        <v>0</v>
      </c>
      <c r="N146" s="220">
        <f>SUM(Лист1!M405)</f>
        <v>0</v>
      </c>
      <c r="O146" s="220">
        <f>SUM(Лист1!N405)</f>
        <v>0</v>
      </c>
      <c r="P146" s="220">
        <f>SUM(N146+O146)</f>
        <v>0</v>
      </c>
    </row>
    <row r="147" spans="1:16" x14ac:dyDescent="0.25">
      <c r="A147" s="211" t="s">
        <v>467</v>
      </c>
      <c r="B147" s="61" t="s">
        <v>9</v>
      </c>
      <c r="C147" s="62" t="s">
        <v>129</v>
      </c>
      <c r="D147" s="62" t="s">
        <v>82</v>
      </c>
      <c r="E147" s="56">
        <v>927</v>
      </c>
      <c r="F147" s="130">
        <v>80910</v>
      </c>
      <c r="G147" s="131" t="s">
        <v>7</v>
      </c>
      <c r="H147" s="87">
        <f t="shared" si="100"/>
        <v>759601.67</v>
      </c>
      <c r="I147" s="87">
        <f t="shared" si="100"/>
        <v>0</v>
      </c>
      <c r="J147" s="87">
        <f t="shared" si="100"/>
        <v>759601.67</v>
      </c>
      <c r="K147" s="87">
        <f t="shared" si="100"/>
        <v>439000</v>
      </c>
      <c r="L147" s="87">
        <f t="shared" si="100"/>
        <v>0</v>
      </c>
      <c r="M147" s="87">
        <f t="shared" si="100"/>
        <v>439000</v>
      </c>
      <c r="N147" s="87">
        <f t="shared" si="100"/>
        <v>0</v>
      </c>
      <c r="O147" s="87">
        <f t="shared" si="100"/>
        <v>0</v>
      </c>
      <c r="P147" s="87">
        <f t="shared" si="100"/>
        <v>0</v>
      </c>
    </row>
    <row r="148" spans="1:16" x14ac:dyDescent="0.25">
      <c r="A148" s="114" t="s">
        <v>11</v>
      </c>
      <c r="B148" s="59" t="s">
        <v>9</v>
      </c>
      <c r="C148" s="60" t="s">
        <v>129</v>
      </c>
      <c r="D148" s="60" t="s">
        <v>82</v>
      </c>
      <c r="E148" s="41">
        <v>927</v>
      </c>
      <c r="F148" s="103">
        <v>80910</v>
      </c>
      <c r="G148" s="102" t="s">
        <v>12</v>
      </c>
      <c r="H148" s="220">
        <f t="shared" si="100"/>
        <v>759601.67</v>
      </c>
      <c r="I148" s="220">
        <f t="shared" si="100"/>
        <v>0</v>
      </c>
      <c r="J148" s="220">
        <f t="shared" si="100"/>
        <v>759601.67</v>
      </c>
      <c r="K148" s="220">
        <f t="shared" si="100"/>
        <v>439000</v>
      </c>
      <c r="L148" s="220">
        <f t="shared" si="100"/>
        <v>0</v>
      </c>
      <c r="M148" s="220">
        <f t="shared" si="100"/>
        <v>439000</v>
      </c>
      <c r="N148" s="220">
        <f t="shared" si="100"/>
        <v>0</v>
      </c>
      <c r="O148" s="220">
        <f t="shared" si="100"/>
        <v>0</v>
      </c>
      <c r="P148" s="220">
        <f t="shared" si="100"/>
        <v>0</v>
      </c>
    </row>
    <row r="149" spans="1:16" x14ac:dyDescent="0.25">
      <c r="A149" s="106" t="s">
        <v>140</v>
      </c>
      <c r="B149" s="59" t="s">
        <v>9</v>
      </c>
      <c r="C149" s="60" t="s">
        <v>129</v>
      </c>
      <c r="D149" s="60" t="s">
        <v>82</v>
      </c>
      <c r="E149" s="41">
        <v>927</v>
      </c>
      <c r="F149" s="109">
        <v>80910</v>
      </c>
      <c r="G149" s="108" t="s">
        <v>14</v>
      </c>
      <c r="H149" s="220">
        <f>SUM(Лист1!G408+Лист1!G376)</f>
        <v>759601.67</v>
      </c>
      <c r="I149" s="220">
        <f>SUM(Лист1!H408+Лист1!H376)</f>
        <v>0</v>
      </c>
      <c r="J149" s="220">
        <f>SUM(H149+I149)</f>
        <v>759601.67</v>
      </c>
      <c r="K149" s="220">
        <f>SUM(Лист1!J408)</f>
        <v>439000</v>
      </c>
      <c r="L149" s="220">
        <f>SUM(Лист1!K408)</f>
        <v>0</v>
      </c>
      <c r="M149" s="220">
        <f>SUM(K149+L149)</f>
        <v>439000</v>
      </c>
      <c r="N149" s="220">
        <f>SUM(Лист1!M408)</f>
        <v>0</v>
      </c>
      <c r="O149" s="220">
        <f>SUM(Лист1!N408)</f>
        <v>0</v>
      </c>
      <c r="P149" s="220">
        <f>SUM(N149+O149)</f>
        <v>0</v>
      </c>
    </row>
    <row r="150" spans="1:16" ht="26.25" x14ac:dyDescent="0.25">
      <c r="A150" s="238" t="s">
        <v>171</v>
      </c>
      <c r="B150" s="61" t="s">
        <v>9</v>
      </c>
      <c r="C150" s="62" t="s">
        <v>129</v>
      </c>
      <c r="D150" s="62" t="s">
        <v>82</v>
      </c>
      <c r="E150" s="56">
        <v>927</v>
      </c>
      <c r="F150" s="130">
        <v>80920</v>
      </c>
      <c r="G150" s="131" t="s">
        <v>7</v>
      </c>
      <c r="H150" s="87">
        <f>SUM(H151+H153)</f>
        <v>2574050.6</v>
      </c>
      <c r="I150" s="87">
        <f>SUM(I151+I153)</f>
        <v>0</v>
      </c>
      <c r="J150" s="87">
        <f>SUM(J151+J153)</f>
        <v>2574050.6</v>
      </c>
      <c r="K150" s="87">
        <f t="shared" ref="K150:N150" si="101">SUM(K151+K153)</f>
        <v>1505000</v>
      </c>
      <c r="L150" s="87">
        <f t="shared" ref="L150" si="102">SUM(L151+L153)</f>
        <v>0</v>
      </c>
      <c r="M150" s="87">
        <f>SUM(M151+M153)</f>
        <v>1505000</v>
      </c>
      <c r="N150" s="87">
        <f t="shared" si="101"/>
        <v>1536240</v>
      </c>
      <c r="O150" s="87">
        <f t="shared" ref="O150" si="103">SUM(O151+O153)</f>
        <v>0</v>
      </c>
      <c r="P150" s="87">
        <f>SUM(P151+P153)</f>
        <v>1536240</v>
      </c>
    </row>
    <row r="151" spans="1:16" x14ac:dyDescent="0.25">
      <c r="A151" s="141" t="s">
        <v>11</v>
      </c>
      <c r="B151" s="59" t="s">
        <v>9</v>
      </c>
      <c r="C151" s="60" t="s">
        <v>129</v>
      </c>
      <c r="D151" s="60" t="s">
        <v>82</v>
      </c>
      <c r="E151" s="41">
        <v>927</v>
      </c>
      <c r="F151" s="103">
        <v>80920</v>
      </c>
      <c r="G151" s="102" t="s">
        <v>12</v>
      </c>
      <c r="H151" s="220">
        <f t="shared" si="100"/>
        <v>2554050.6</v>
      </c>
      <c r="I151" s="220">
        <f t="shared" si="100"/>
        <v>0</v>
      </c>
      <c r="J151" s="220">
        <f t="shared" si="100"/>
        <v>2554050.6</v>
      </c>
      <c r="K151" s="220">
        <f t="shared" si="100"/>
        <v>1144000</v>
      </c>
      <c r="L151" s="220">
        <f t="shared" si="100"/>
        <v>0</v>
      </c>
      <c r="M151" s="220">
        <f t="shared" si="100"/>
        <v>1144000</v>
      </c>
      <c r="N151" s="220">
        <f t="shared" si="100"/>
        <v>1536240</v>
      </c>
      <c r="O151" s="220">
        <f t="shared" si="100"/>
        <v>0</v>
      </c>
      <c r="P151" s="220">
        <f t="shared" si="100"/>
        <v>1536240</v>
      </c>
    </row>
    <row r="152" spans="1:16" ht="22.5" x14ac:dyDescent="0.25">
      <c r="A152" s="258" t="s">
        <v>135</v>
      </c>
      <c r="B152" s="59" t="s">
        <v>9</v>
      </c>
      <c r="C152" s="60" t="s">
        <v>129</v>
      </c>
      <c r="D152" s="60" t="s">
        <v>82</v>
      </c>
      <c r="E152" s="41">
        <v>927</v>
      </c>
      <c r="F152" s="109">
        <v>80920</v>
      </c>
      <c r="G152" s="108" t="s">
        <v>14</v>
      </c>
      <c r="H152" s="220">
        <f>SUM(Лист1!G332)</f>
        <v>2554050.6</v>
      </c>
      <c r="I152" s="220">
        <f>SUM(Лист1!H332)</f>
        <v>0</v>
      </c>
      <c r="J152" s="220">
        <f>SUM(H152+I152)</f>
        <v>2554050.6</v>
      </c>
      <c r="K152" s="220">
        <f>SUM(Лист1!J332)</f>
        <v>1144000</v>
      </c>
      <c r="L152" s="220">
        <f>SUM(Лист1!K332)</f>
        <v>0</v>
      </c>
      <c r="M152" s="220">
        <f>SUM(K152+L152)</f>
        <v>1144000</v>
      </c>
      <c r="N152" s="220">
        <f>SUM(Лист1!M332)</f>
        <v>1536240</v>
      </c>
      <c r="O152" s="220">
        <f>SUM(Лист1!N332)</f>
        <v>0</v>
      </c>
      <c r="P152" s="220">
        <f>SUM(N152+O152)</f>
        <v>1536240</v>
      </c>
    </row>
    <row r="153" spans="1:16" x14ac:dyDescent="0.25">
      <c r="A153" s="252" t="s">
        <v>34</v>
      </c>
      <c r="B153" s="59" t="s">
        <v>9</v>
      </c>
      <c r="C153" s="60" t="s">
        <v>129</v>
      </c>
      <c r="D153" s="60" t="s">
        <v>82</v>
      </c>
      <c r="E153" s="41">
        <v>927</v>
      </c>
      <c r="F153" s="103">
        <v>80920</v>
      </c>
      <c r="G153" s="155" t="s">
        <v>35</v>
      </c>
      <c r="H153" s="220">
        <f>SUM(Лист1!G333)</f>
        <v>20000</v>
      </c>
      <c r="I153" s="220">
        <f>SUM(Лист1!H333)</f>
        <v>0</v>
      </c>
      <c r="J153" s="220">
        <f>SUM(Лист1!I333)</f>
        <v>20000</v>
      </c>
      <c r="K153" s="220">
        <f>SUM(Лист1!J333)</f>
        <v>361000</v>
      </c>
      <c r="L153" s="220">
        <f>SUM(Лист1!K333)</f>
        <v>0</v>
      </c>
      <c r="M153" s="220">
        <f>SUM(Лист1!L333)</f>
        <v>361000</v>
      </c>
      <c r="N153" s="220">
        <f>SUM(Лист1!M333)</f>
        <v>0</v>
      </c>
      <c r="O153" s="220">
        <f>SUM(Лист1!N333)</f>
        <v>0</v>
      </c>
      <c r="P153" s="220">
        <f>SUM(Лист1!O333)</f>
        <v>0</v>
      </c>
    </row>
    <row r="154" spans="1:16" x14ac:dyDescent="0.25">
      <c r="A154" s="141" t="s">
        <v>122</v>
      </c>
      <c r="B154" s="59" t="s">
        <v>9</v>
      </c>
      <c r="C154" s="60" t="s">
        <v>129</v>
      </c>
      <c r="D154" s="60" t="s">
        <v>82</v>
      </c>
      <c r="E154" s="41">
        <v>927</v>
      </c>
      <c r="F154" s="109">
        <v>80920</v>
      </c>
      <c r="G154" s="155" t="s">
        <v>121</v>
      </c>
      <c r="H154" s="220">
        <f>SUM(Лист1!G334)</f>
        <v>20000</v>
      </c>
      <c r="I154" s="220">
        <f>SUM(Лист1!H334)</f>
        <v>0</v>
      </c>
      <c r="J154" s="220">
        <f>SUM(H154+I154)</f>
        <v>20000</v>
      </c>
      <c r="K154" s="220">
        <f>SUM(Лист1!J334)</f>
        <v>361000</v>
      </c>
      <c r="L154" s="220">
        <f>SUM(Лист1!K334)</f>
        <v>0</v>
      </c>
      <c r="M154" s="220">
        <f>SUM(K154+L154)</f>
        <v>361000</v>
      </c>
      <c r="N154" s="220">
        <f>SUM(Лист1!M334)</f>
        <v>0</v>
      </c>
      <c r="O154" s="220">
        <f>SUM(Лист1!N334)</f>
        <v>0</v>
      </c>
      <c r="P154" s="220">
        <f>SUM(N154+O154)</f>
        <v>0</v>
      </c>
    </row>
    <row r="155" spans="1:16" ht="26.25" x14ac:dyDescent="0.25">
      <c r="A155" s="211" t="s">
        <v>213</v>
      </c>
      <c r="B155" s="61" t="s">
        <v>9</v>
      </c>
      <c r="C155" s="62" t="s">
        <v>129</v>
      </c>
      <c r="D155" s="62" t="s">
        <v>82</v>
      </c>
      <c r="E155" s="56">
        <v>927</v>
      </c>
      <c r="F155" s="134" t="s">
        <v>234</v>
      </c>
      <c r="G155" s="134" t="s">
        <v>7</v>
      </c>
      <c r="H155" s="87">
        <f>SUM(H157)</f>
        <v>665581.07999999996</v>
      </c>
      <c r="I155" s="87">
        <f>SUM(I157)</f>
        <v>90559</v>
      </c>
      <c r="J155" s="87">
        <f>SUM(J157)</f>
        <v>756140.08</v>
      </c>
      <c r="K155" s="87">
        <f t="shared" ref="K155:N155" si="104">SUM(K157)</f>
        <v>12339975.060000001</v>
      </c>
      <c r="L155" s="87">
        <f t="shared" ref="L155" si="105">SUM(L157)</f>
        <v>0</v>
      </c>
      <c r="M155" s="87">
        <f>SUM(M157)</f>
        <v>12339975.060000001</v>
      </c>
      <c r="N155" s="87">
        <f t="shared" si="104"/>
        <v>12411987.4</v>
      </c>
      <c r="O155" s="87">
        <f t="shared" ref="O155" si="106">SUM(O157)</f>
        <v>0</v>
      </c>
      <c r="P155" s="87">
        <f>SUM(P157)</f>
        <v>12411987.4</v>
      </c>
    </row>
    <row r="156" spans="1:16" x14ac:dyDescent="0.25">
      <c r="A156" s="106" t="s">
        <v>11</v>
      </c>
      <c r="B156" s="59" t="s">
        <v>9</v>
      </c>
      <c r="C156" s="60" t="s">
        <v>129</v>
      </c>
      <c r="D156" s="60" t="s">
        <v>82</v>
      </c>
      <c r="E156" s="41">
        <v>927</v>
      </c>
      <c r="F156" s="108" t="s">
        <v>234</v>
      </c>
      <c r="G156" s="102" t="s">
        <v>12</v>
      </c>
      <c r="H156" s="220">
        <f>SUM(H157)</f>
        <v>665581.07999999996</v>
      </c>
      <c r="I156" s="220">
        <f>SUM(I157)</f>
        <v>90559</v>
      </c>
      <c r="J156" s="220">
        <f>SUM(J157)</f>
        <v>756140.08</v>
      </c>
      <c r="K156" s="220">
        <f t="shared" ref="K156:O156" si="107">SUM(K157)</f>
        <v>12339975.060000001</v>
      </c>
      <c r="L156" s="220">
        <f t="shared" si="107"/>
        <v>0</v>
      </c>
      <c r="M156" s="220">
        <f>SUM(M157)</f>
        <v>12339975.060000001</v>
      </c>
      <c r="N156" s="220">
        <f t="shared" si="107"/>
        <v>12411987.4</v>
      </c>
      <c r="O156" s="220">
        <f t="shared" si="107"/>
        <v>0</v>
      </c>
      <c r="P156" s="220">
        <f>SUM(P157)</f>
        <v>12411987.4</v>
      </c>
    </row>
    <row r="157" spans="1:16" x14ac:dyDescent="0.25">
      <c r="A157" s="106" t="s">
        <v>140</v>
      </c>
      <c r="B157" s="59" t="s">
        <v>9</v>
      </c>
      <c r="C157" s="60" t="s">
        <v>129</v>
      </c>
      <c r="D157" s="60" t="s">
        <v>82</v>
      </c>
      <c r="E157" s="41">
        <v>927</v>
      </c>
      <c r="F157" s="108" t="s">
        <v>234</v>
      </c>
      <c r="G157" s="102" t="s">
        <v>14</v>
      </c>
      <c r="H157" s="220">
        <f>SUM(Лист1!G393)</f>
        <v>665581.07999999996</v>
      </c>
      <c r="I157" s="220">
        <f>SUM(Лист1!H393)</f>
        <v>90559</v>
      </c>
      <c r="J157" s="220">
        <f>SUM(H157+I157)</f>
        <v>756140.08</v>
      </c>
      <c r="K157" s="220">
        <f>SUM(Лист1!J393)</f>
        <v>12339975.060000001</v>
      </c>
      <c r="L157" s="220">
        <f>SUM(Лист1!K393)</f>
        <v>0</v>
      </c>
      <c r="M157" s="220">
        <f>SUM(K157+L157)</f>
        <v>12339975.060000001</v>
      </c>
      <c r="N157" s="220">
        <f>SUM(Лист1!M393)</f>
        <v>12411987.4</v>
      </c>
      <c r="O157" s="220">
        <f>SUM(Лист1!N393)</f>
        <v>0</v>
      </c>
      <c r="P157" s="220">
        <f>SUM(N157+O157)</f>
        <v>12411987.4</v>
      </c>
    </row>
    <row r="158" spans="1:16" ht="77.45" customHeight="1" x14ac:dyDescent="0.25">
      <c r="A158" s="211" t="s">
        <v>236</v>
      </c>
      <c r="B158" s="61" t="s">
        <v>9</v>
      </c>
      <c r="C158" s="62" t="s">
        <v>129</v>
      </c>
      <c r="D158" s="62" t="s">
        <v>82</v>
      </c>
      <c r="E158" s="56">
        <v>927</v>
      </c>
      <c r="F158" s="134" t="s">
        <v>237</v>
      </c>
      <c r="G158" s="134" t="s">
        <v>7</v>
      </c>
      <c r="H158" s="87">
        <f>SUM(H160)</f>
        <v>799700</v>
      </c>
      <c r="I158" s="87">
        <f>SUM(I160)</f>
        <v>0</v>
      </c>
      <c r="J158" s="87">
        <f>SUM(J160)</f>
        <v>799700</v>
      </c>
      <c r="K158" s="87">
        <f t="shared" ref="K158:N158" si="108">SUM(K160)</f>
        <v>0</v>
      </c>
      <c r="L158" s="87">
        <f t="shared" ref="L158" si="109">SUM(L160)</f>
        <v>0</v>
      </c>
      <c r="M158" s="87">
        <f>SUM(M160)</f>
        <v>0</v>
      </c>
      <c r="N158" s="87">
        <f t="shared" si="108"/>
        <v>0</v>
      </c>
      <c r="O158" s="87">
        <f t="shared" ref="O158" si="110">SUM(O160)</f>
        <v>0</v>
      </c>
      <c r="P158" s="87">
        <f>SUM(P160)</f>
        <v>0</v>
      </c>
    </row>
    <row r="159" spans="1:16" ht="19.899999999999999" customHeight="1" x14ac:dyDescent="0.25">
      <c r="A159" s="106" t="s">
        <v>46</v>
      </c>
      <c r="B159" s="59" t="s">
        <v>9</v>
      </c>
      <c r="C159" s="60" t="s">
        <v>129</v>
      </c>
      <c r="D159" s="60" t="s">
        <v>82</v>
      </c>
      <c r="E159" s="41">
        <v>927</v>
      </c>
      <c r="F159" s="108" t="s">
        <v>237</v>
      </c>
      <c r="G159" s="102" t="s">
        <v>47</v>
      </c>
      <c r="H159" s="220">
        <f>SUM(H160)</f>
        <v>799700</v>
      </c>
      <c r="I159" s="220">
        <f>SUM(I160)</f>
        <v>0</v>
      </c>
      <c r="J159" s="220">
        <f>SUM(J160)</f>
        <v>799700</v>
      </c>
      <c r="K159" s="220">
        <f t="shared" ref="K159:O159" si="111">SUM(K160)</f>
        <v>0</v>
      </c>
      <c r="L159" s="220">
        <f t="shared" si="111"/>
        <v>0</v>
      </c>
      <c r="M159" s="220">
        <f>SUM(M160)</f>
        <v>0</v>
      </c>
      <c r="N159" s="220">
        <f t="shared" si="111"/>
        <v>0</v>
      </c>
      <c r="O159" s="220">
        <f t="shared" si="111"/>
        <v>0</v>
      </c>
      <c r="P159" s="220">
        <f>SUM(P160)</f>
        <v>0</v>
      </c>
    </row>
    <row r="160" spans="1:16" ht="20.45" customHeight="1" x14ac:dyDescent="0.25">
      <c r="A160" s="106" t="s">
        <v>48</v>
      </c>
      <c r="B160" s="59" t="s">
        <v>9</v>
      </c>
      <c r="C160" s="60" t="s">
        <v>129</v>
      </c>
      <c r="D160" s="60" t="s">
        <v>82</v>
      </c>
      <c r="E160" s="41">
        <v>927</v>
      </c>
      <c r="F160" s="108" t="s">
        <v>237</v>
      </c>
      <c r="G160" s="102" t="s">
        <v>49</v>
      </c>
      <c r="H160" s="220">
        <f>SUM(Лист1!G438)</f>
        <v>799700</v>
      </c>
      <c r="I160" s="220">
        <f>SUM(Лист1!H438)</f>
        <v>0</v>
      </c>
      <c r="J160" s="220">
        <f>SUM(Лист1!I438)</f>
        <v>799700</v>
      </c>
      <c r="K160" s="220">
        <f>SUM(Лист1!J438)</f>
        <v>0</v>
      </c>
      <c r="L160" s="220">
        <f>SUM(Лист1!K438)</f>
        <v>0</v>
      </c>
      <c r="M160" s="220">
        <f>SUM(Лист1!L438)</f>
        <v>0</v>
      </c>
      <c r="N160" s="220">
        <f>SUM(Лист1!M438)</f>
        <v>0</v>
      </c>
      <c r="O160" s="220">
        <f>SUM(Лист1!N438)</f>
        <v>0</v>
      </c>
      <c r="P160" s="220">
        <f>SUM(Лист1!O438)</f>
        <v>0</v>
      </c>
    </row>
    <row r="161" spans="1:16" ht="184.9" customHeight="1" x14ac:dyDescent="0.25">
      <c r="A161" s="117" t="s">
        <v>175</v>
      </c>
      <c r="B161" s="61" t="s">
        <v>9</v>
      </c>
      <c r="C161" s="62" t="s">
        <v>129</v>
      </c>
      <c r="D161" s="62" t="s">
        <v>82</v>
      </c>
      <c r="E161" s="56">
        <v>927</v>
      </c>
      <c r="F161" s="134" t="s">
        <v>220</v>
      </c>
      <c r="G161" s="134" t="s">
        <v>7</v>
      </c>
      <c r="H161" s="87">
        <f t="shared" ref="H161:J162" si="112">SUM(H162)</f>
        <v>11707643.26</v>
      </c>
      <c r="I161" s="87">
        <f t="shared" si="112"/>
        <v>1709441</v>
      </c>
      <c r="J161" s="87">
        <f t="shared" si="112"/>
        <v>13417084.26</v>
      </c>
      <c r="K161" s="87">
        <f t="shared" ref="K161:O162" si="113">SUM(K162)</f>
        <v>0</v>
      </c>
      <c r="L161" s="87">
        <f t="shared" si="113"/>
        <v>0</v>
      </c>
      <c r="M161" s="87">
        <f>SUM(M162)</f>
        <v>0</v>
      </c>
      <c r="N161" s="87">
        <f t="shared" si="113"/>
        <v>0</v>
      </c>
      <c r="O161" s="87">
        <f t="shared" si="113"/>
        <v>0</v>
      </c>
      <c r="P161" s="87">
        <f>SUM(P162)</f>
        <v>0</v>
      </c>
    </row>
    <row r="162" spans="1:16" x14ac:dyDescent="0.25">
      <c r="A162" s="106" t="s">
        <v>46</v>
      </c>
      <c r="B162" s="59" t="s">
        <v>9</v>
      </c>
      <c r="C162" s="60" t="s">
        <v>129</v>
      </c>
      <c r="D162" s="60" t="s">
        <v>82</v>
      </c>
      <c r="E162" s="41">
        <v>927</v>
      </c>
      <c r="F162" s="108" t="s">
        <v>220</v>
      </c>
      <c r="G162" s="102" t="s">
        <v>47</v>
      </c>
      <c r="H162" s="220">
        <f t="shared" si="112"/>
        <v>11707643.26</v>
      </c>
      <c r="I162" s="220">
        <f t="shared" si="112"/>
        <v>1709441</v>
      </c>
      <c r="J162" s="220">
        <f t="shared" si="112"/>
        <v>13417084.26</v>
      </c>
      <c r="K162" s="220">
        <f t="shared" si="113"/>
        <v>0</v>
      </c>
      <c r="L162" s="220">
        <f t="shared" si="113"/>
        <v>0</v>
      </c>
      <c r="M162" s="220">
        <f>SUM(M163)</f>
        <v>0</v>
      </c>
      <c r="N162" s="220">
        <f t="shared" si="113"/>
        <v>0</v>
      </c>
      <c r="O162" s="220">
        <f t="shared" si="113"/>
        <v>0</v>
      </c>
      <c r="P162" s="220">
        <f>SUM(P163)</f>
        <v>0</v>
      </c>
    </row>
    <row r="163" spans="1:16" x14ac:dyDescent="0.25">
      <c r="A163" s="106" t="s">
        <v>48</v>
      </c>
      <c r="B163" s="59" t="s">
        <v>9</v>
      </c>
      <c r="C163" s="60" t="s">
        <v>129</v>
      </c>
      <c r="D163" s="60" t="s">
        <v>82</v>
      </c>
      <c r="E163" s="41">
        <v>927</v>
      </c>
      <c r="F163" s="108" t="s">
        <v>220</v>
      </c>
      <c r="G163" s="102" t="s">
        <v>49</v>
      </c>
      <c r="H163" s="220">
        <f>SUM(Лист1!G396)</f>
        <v>11707643.26</v>
      </c>
      <c r="I163" s="220">
        <f>SUM(Лист1!H396)</f>
        <v>1709441</v>
      </c>
      <c r="J163" s="220">
        <f>SUM(H163+I163)</f>
        <v>13417084.26</v>
      </c>
      <c r="K163" s="220">
        <f>SUM(Лист1!J396)</f>
        <v>0</v>
      </c>
      <c r="L163" s="220">
        <f>SUM(Лист1!K396)</f>
        <v>0</v>
      </c>
      <c r="M163" s="220">
        <f>SUM(K163+L163)</f>
        <v>0</v>
      </c>
      <c r="N163" s="220">
        <f>SUM(Лист1!M396)</f>
        <v>0</v>
      </c>
      <c r="O163" s="220">
        <f>SUM(Лист1!N396)</f>
        <v>0</v>
      </c>
      <c r="P163" s="220">
        <f>SUM(N163+O163)</f>
        <v>0</v>
      </c>
    </row>
    <row r="164" spans="1:16" ht="26.25" x14ac:dyDescent="0.25">
      <c r="A164" s="117" t="s">
        <v>169</v>
      </c>
      <c r="B164" s="61" t="s">
        <v>9</v>
      </c>
      <c r="C164" s="62" t="s">
        <v>129</v>
      </c>
      <c r="D164" s="62" t="s">
        <v>82</v>
      </c>
      <c r="E164" s="56">
        <v>927</v>
      </c>
      <c r="F164" s="129" t="s">
        <v>170</v>
      </c>
      <c r="G164" s="133" t="s">
        <v>7</v>
      </c>
      <c r="H164" s="199">
        <f>SUM(H165)</f>
        <v>5209700</v>
      </c>
      <c r="I164" s="199">
        <f>SUM(I165)</f>
        <v>0</v>
      </c>
      <c r="J164" s="199">
        <f>SUM(J165)</f>
        <v>5209700</v>
      </c>
      <c r="K164" s="199">
        <f t="shared" ref="K164:O164" si="114">SUM(K165)</f>
        <v>4815156</v>
      </c>
      <c r="L164" s="199">
        <f t="shared" si="114"/>
        <v>0</v>
      </c>
      <c r="M164" s="199">
        <f>SUM(M165)</f>
        <v>4815156</v>
      </c>
      <c r="N164" s="199">
        <f t="shared" si="114"/>
        <v>4980480</v>
      </c>
      <c r="O164" s="199">
        <f t="shared" si="114"/>
        <v>0</v>
      </c>
      <c r="P164" s="199">
        <f>SUM(P165)</f>
        <v>4980480</v>
      </c>
    </row>
    <row r="165" spans="1:16" ht="23.25" x14ac:dyDescent="0.25">
      <c r="A165" s="141" t="s">
        <v>292</v>
      </c>
      <c r="B165" s="59" t="s">
        <v>9</v>
      </c>
      <c r="C165" s="75" t="s">
        <v>129</v>
      </c>
      <c r="D165" s="75" t="s">
        <v>82</v>
      </c>
      <c r="E165" s="41">
        <v>927</v>
      </c>
      <c r="F165" s="102" t="s">
        <v>170</v>
      </c>
      <c r="G165" s="102" t="s">
        <v>16</v>
      </c>
      <c r="H165" s="220">
        <f>SUM(H166:H166)</f>
        <v>5209700</v>
      </c>
      <c r="I165" s="220">
        <f>SUM(I166:I166)</f>
        <v>0</v>
      </c>
      <c r="J165" s="220">
        <f>SUM(J166:J166)</f>
        <v>5209700</v>
      </c>
      <c r="K165" s="220">
        <f t="shared" ref="K165:O165" si="115">SUM(K166:K166)</f>
        <v>4815156</v>
      </c>
      <c r="L165" s="220">
        <f t="shared" si="115"/>
        <v>0</v>
      </c>
      <c r="M165" s="220">
        <f>SUM(M166:M166)</f>
        <v>4815156</v>
      </c>
      <c r="N165" s="220">
        <f t="shared" si="115"/>
        <v>4980480</v>
      </c>
      <c r="O165" s="220">
        <f t="shared" si="115"/>
        <v>0</v>
      </c>
      <c r="P165" s="220">
        <f>SUM(P166:P166)</f>
        <v>4980480</v>
      </c>
    </row>
    <row r="166" spans="1:16" x14ac:dyDescent="0.25">
      <c r="A166" s="107" t="s">
        <v>131</v>
      </c>
      <c r="B166" s="59" t="s">
        <v>9</v>
      </c>
      <c r="C166" s="75" t="s">
        <v>129</v>
      </c>
      <c r="D166" s="75" t="s">
        <v>82</v>
      </c>
      <c r="E166" s="41">
        <v>927</v>
      </c>
      <c r="F166" s="102" t="s">
        <v>170</v>
      </c>
      <c r="G166" s="102" t="s">
        <v>130</v>
      </c>
      <c r="H166" s="220">
        <f>SUM(Лист1!G329)</f>
        <v>5209700</v>
      </c>
      <c r="I166" s="220">
        <f>SUM(Лист1!H329)</f>
        <v>0</v>
      </c>
      <c r="J166" s="220">
        <f>SUM(H166+I166)</f>
        <v>5209700</v>
      </c>
      <c r="K166" s="220">
        <f>SUM(Лист1!J329)</f>
        <v>4815156</v>
      </c>
      <c r="L166" s="220">
        <f>SUM(Лист1!K329)</f>
        <v>0</v>
      </c>
      <c r="M166" s="220">
        <f>SUM(K166+L166)</f>
        <v>4815156</v>
      </c>
      <c r="N166" s="220">
        <f>SUM(Лист1!M329)</f>
        <v>4980480</v>
      </c>
      <c r="O166" s="220">
        <f>SUM(Лист1!N329)</f>
        <v>0</v>
      </c>
      <c r="P166" s="220">
        <f>SUM(N166+O166)</f>
        <v>4980480</v>
      </c>
    </row>
    <row r="167" spans="1:16" x14ac:dyDescent="0.25">
      <c r="A167" s="214" t="s">
        <v>172</v>
      </c>
      <c r="B167" s="61" t="s">
        <v>9</v>
      </c>
      <c r="C167" s="62" t="s">
        <v>129</v>
      </c>
      <c r="D167" s="62" t="s">
        <v>82</v>
      </c>
      <c r="E167" s="56">
        <v>927</v>
      </c>
      <c r="F167" s="129" t="s">
        <v>173</v>
      </c>
      <c r="G167" s="133" t="s">
        <v>7</v>
      </c>
      <c r="H167" s="199">
        <f t="shared" ref="H167:P168" si="116">SUM(H168)</f>
        <v>84000</v>
      </c>
      <c r="I167" s="199">
        <f t="shared" si="116"/>
        <v>0</v>
      </c>
      <c r="J167" s="199">
        <f t="shared" si="116"/>
        <v>84000</v>
      </c>
      <c r="K167" s="199">
        <f t="shared" si="116"/>
        <v>0</v>
      </c>
      <c r="L167" s="199">
        <f t="shared" si="116"/>
        <v>0</v>
      </c>
      <c r="M167" s="199">
        <f t="shared" si="116"/>
        <v>0</v>
      </c>
      <c r="N167" s="199">
        <f t="shared" si="116"/>
        <v>0</v>
      </c>
      <c r="O167" s="199">
        <f t="shared" si="116"/>
        <v>0</v>
      </c>
      <c r="P167" s="199">
        <f t="shared" si="116"/>
        <v>0</v>
      </c>
    </row>
    <row r="168" spans="1:16" x14ac:dyDescent="0.25">
      <c r="A168" s="114" t="s">
        <v>34</v>
      </c>
      <c r="B168" s="59" t="s">
        <v>9</v>
      </c>
      <c r="C168" s="75" t="s">
        <v>129</v>
      </c>
      <c r="D168" s="75" t="s">
        <v>82</v>
      </c>
      <c r="E168" s="41">
        <v>927</v>
      </c>
      <c r="F168" s="102" t="s">
        <v>173</v>
      </c>
      <c r="G168" s="102" t="s">
        <v>35</v>
      </c>
      <c r="H168" s="220">
        <f t="shared" si="116"/>
        <v>84000</v>
      </c>
      <c r="I168" s="220">
        <f t="shared" si="116"/>
        <v>0</v>
      </c>
      <c r="J168" s="220">
        <f t="shared" si="116"/>
        <v>84000</v>
      </c>
      <c r="K168" s="220">
        <f t="shared" si="116"/>
        <v>0</v>
      </c>
      <c r="L168" s="220">
        <f t="shared" si="116"/>
        <v>0</v>
      </c>
      <c r="M168" s="220">
        <f t="shared" si="116"/>
        <v>0</v>
      </c>
      <c r="N168" s="220">
        <f t="shared" si="116"/>
        <v>0</v>
      </c>
      <c r="O168" s="220">
        <f t="shared" si="116"/>
        <v>0</v>
      </c>
      <c r="P168" s="220">
        <f t="shared" si="116"/>
        <v>0</v>
      </c>
    </row>
    <row r="169" spans="1:16" x14ac:dyDescent="0.25">
      <c r="A169" s="106" t="s">
        <v>122</v>
      </c>
      <c r="B169" s="59" t="s">
        <v>9</v>
      </c>
      <c r="C169" s="75" t="s">
        <v>129</v>
      </c>
      <c r="D169" s="75" t="s">
        <v>82</v>
      </c>
      <c r="E169" s="41">
        <v>927</v>
      </c>
      <c r="F169" s="102" t="s">
        <v>173</v>
      </c>
      <c r="G169" s="102" t="s">
        <v>121</v>
      </c>
      <c r="H169" s="220">
        <f>SUM(Лист1!G337)</f>
        <v>84000</v>
      </c>
      <c r="I169" s="220">
        <f>SUM(Лист1!H337)</f>
        <v>0</v>
      </c>
      <c r="J169" s="220">
        <f>SUM(H169+I169)</f>
        <v>84000</v>
      </c>
      <c r="K169" s="220">
        <f>SUM(Лист1!J337)</f>
        <v>0</v>
      </c>
      <c r="L169" s="220">
        <f>SUM(Лист1!K337)</f>
        <v>0</v>
      </c>
      <c r="M169" s="220">
        <f>SUM(K169+L169)</f>
        <v>0</v>
      </c>
      <c r="N169" s="220">
        <f>SUM(Лист1!M337)</f>
        <v>0</v>
      </c>
      <c r="O169" s="220">
        <f>SUM(Лист1!N337)</f>
        <v>0</v>
      </c>
      <c r="P169" s="220">
        <f>SUM(N169+O169)</f>
        <v>0</v>
      </c>
    </row>
    <row r="170" spans="1:16" ht="60.75" x14ac:dyDescent="0.25">
      <c r="A170" s="140" t="s">
        <v>188</v>
      </c>
      <c r="B170" s="61" t="s">
        <v>9</v>
      </c>
      <c r="C170" s="62" t="s">
        <v>129</v>
      </c>
      <c r="D170" s="62" t="s">
        <v>82</v>
      </c>
      <c r="E170" s="56">
        <v>927</v>
      </c>
      <c r="F170" s="56">
        <v>81630</v>
      </c>
      <c r="G170" s="133" t="s">
        <v>7</v>
      </c>
      <c r="H170" s="202">
        <f t="shared" ref="H170:P171" si="117">SUM(H171)</f>
        <v>8712200</v>
      </c>
      <c r="I170" s="202">
        <f t="shared" si="117"/>
        <v>0</v>
      </c>
      <c r="J170" s="202">
        <f t="shared" si="117"/>
        <v>8712200</v>
      </c>
      <c r="K170" s="202">
        <f t="shared" si="117"/>
        <v>1706910</v>
      </c>
      <c r="L170" s="202">
        <f t="shared" si="117"/>
        <v>0</v>
      </c>
      <c r="M170" s="202">
        <f t="shared" si="117"/>
        <v>1706910</v>
      </c>
      <c r="N170" s="202">
        <f t="shared" si="117"/>
        <v>586600</v>
      </c>
      <c r="O170" s="202">
        <f t="shared" si="117"/>
        <v>0</v>
      </c>
      <c r="P170" s="202">
        <f t="shared" si="117"/>
        <v>586600</v>
      </c>
    </row>
    <row r="171" spans="1:16" x14ac:dyDescent="0.25">
      <c r="A171" s="106" t="s">
        <v>34</v>
      </c>
      <c r="B171" s="59" t="s">
        <v>9</v>
      </c>
      <c r="C171" s="60" t="s">
        <v>129</v>
      </c>
      <c r="D171" s="60" t="s">
        <v>82</v>
      </c>
      <c r="E171" s="45">
        <v>927</v>
      </c>
      <c r="F171" s="210">
        <v>81630</v>
      </c>
      <c r="G171" s="102" t="s">
        <v>35</v>
      </c>
      <c r="H171" s="203">
        <f t="shared" si="117"/>
        <v>8712200</v>
      </c>
      <c r="I171" s="203">
        <f t="shared" si="117"/>
        <v>0</v>
      </c>
      <c r="J171" s="203">
        <f t="shared" si="117"/>
        <v>8712200</v>
      </c>
      <c r="K171" s="203">
        <f t="shared" si="117"/>
        <v>1706910</v>
      </c>
      <c r="L171" s="203">
        <f t="shared" si="117"/>
        <v>0</v>
      </c>
      <c r="M171" s="203">
        <f t="shared" si="117"/>
        <v>1706910</v>
      </c>
      <c r="N171" s="203">
        <f t="shared" si="117"/>
        <v>586600</v>
      </c>
      <c r="O171" s="203">
        <f t="shared" si="117"/>
        <v>0</v>
      </c>
      <c r="P171" s="203">
        <f t="shared" si="117"/>
        <v>586600</v>
      </c>
    </row>
    <row r="172" spans="1:16" ht="23.25" x14ac:dyDescent="0.25">
      <c r="A172" s="106" t="s">
        <v>79</v>
      </c>
      <c r="B172" s="59" t="s">
        <v>9</v>
      </c>
      <c r="C172" s="60" t="s">
        <v>129</v>
      </c>
      <c r="D172" s="60" t="s">
        <v>82</v>
      </c>
      <c r="E172" s="45">
        <v>927</v>
      </c>
      <c r="F172" s="210">
        <v>81630</v>
      </c>
      <c r="G172" s="102" t="s">
        <v>80</v>
      </c>
      <c r="H172" s="203">
        <f>SUM(Лист1!G383)</f>
        <v>8712200</v>
      </c>
      <c r="I172" s="203">
        <f>SUM(Лист1!H383)</f>
        <v>0</v>
      </c>
      <c r="J172" s="203">
        <f>SUM(H172+I172)</f>
        <v>8712200</v>
      </c>
      <c r="K172" s="203">
        <f>SUM(Лист1!J383)</f>
        <v>1706910</v>
      </c>
      <c r="L172" s="203">
        <f>SUM(Лист1!K383)</f>
        <v>0</v>
      </c>
      <c r="M172" s="203">
        <f>SUM(K172+L172)</f>
        <v>1706910</v>
      </c>
      <c r="N172" s="203">
        <f>SUM(Лист1!M383)</f>
        <v>586600</v>
      </c>
      <c r="O172" s="203">
        <f>SUM(Лист1!N383)</f>
        <v>0</v>
      </c>
      <c r="P172" s="203">
        <f>SUM(N172+O172)</f>
        <v>586600</v>
      </c>
    </row>
    <row r="173" spans="1:16" ht="24.75" x14ac:dyDescent="0.25">
      <c r="A173" s="355" t="s">
        <v>500</v>
      </c>
      <c r="B173" s="61" t="s">
        <v>9</v>
      </c>
      <c r="C173" s="62" t="s">
        <v>129</v>
      </c>
      <c r="D173" s="62" t="s">
        <v>82</v>
      </c>
      <c r="E173" s="56">
        <v>927</v>
      </c>
      <c r="F173" s="56">
        <v>81650</v>
      </c>
      <c r="G173" s="133" t="s">
        <v>7</v>
      </c>
      <c r="H173" s="216">
        <f t="shared" ref="H173:I174" si="118">SUM(H174)</f>
        <v>514794</v>
      </c>
      <c r="I173" s="216">
        <f t="shared" si="118"/>
        <v>0</v>
      </c>
      <c r="J173" s="172">
        <f t="shared" ref="J173:J175" si="119">SUM(H173+I173)</f>
        <v>514794</v>
      </c>
      <c r="K173" s="203"/>
      <c r="L173" s="203"/>
      <c r="M173" s="203"/>
      <c r="N173" s="203"/>
      <c r="O173" s="203"/>
      <c r="P173" s="203"/>
    </row>
    <row r="174" spans="1:16" x14ac:dyDescent="0.25">
      <c r="A174" s="141" t="s">
        <v>11</v>
      </c>
      <c r="B174" s="59" t="s">
        <v>9</v>
      </c>
      <c r="C174" s="60" t="s">
        <v>129</v>
      </c>
      <c r="D174" s="60" t="s">
        <v>82</v>
      </c>
      <c r="E174" s="45">
        <v>927</v>
      </c>
      <c r="F174" s="210">
        <v>81650</v>
      </c>
      <c r="G174" s="146" t="s">
        <v>12</v>
      </c>
      <c r="H174" s="184">
        <f t="shared" si="118"/>
        <v>514794</v>
      </c>
      <c r="I174" s="184">
        <f t="shared" si="118"/>
        <v>0</v>
      </c>
      <c r="J174" s="204">
        <f t="shared" si="119"/>
        <v>514794</v>
      </c>
      <c r="K174" s="203"/>
      <c r="L174" s="203"/>
      <c r="M174" s="203"/>
      <c r="N174" s="203"/>
      <c r="O174" s="203"/>
      <c r="P174" s="203"/>
    </row>
    <row r="175" spans="1:16" ht="23.25" x14ac:dyDescent="0.25">
      <c r="A175" s="141" t="s">
        <v>135</v>
      </c>
      <c r="B175" s="59" t="s">
        <v>9</v>
      </c>
      <c r="C175" s="60" t="s">
        <v>129</v>
      </c>
      <c r="D175" s="60" t="s">
        <v>82</v>
      </c>
      <c r="E175" s="45">
        <v>927</v>
      </c>
      <c r="F175" s="210">
        <v>81650</v>
      </c>
      <c r="G175" s="146" t="s">
        <v>14</v>
      </c>
      <c r="H175" s="184">
        <f>SUM(Лист1!G386)</f>
        <v>514794</v>
      </c>
      <c r="I175" s="184">
        <f>SUM(Лист1!H386)</f>
        <v>0</v>
      </c>
      <c r="J175" s="204">
        <f t="shared" si="119"/>
        <v>514794</v>
      </c>
      <c r="K175" s="203"/>
      <c r="L175" s="203"/>
      <c r="M175" s="203"/>
      <c r="N175" s="203"/>
      <c r="O175" s="203"/>
      <c r="P175" s="203"/>
    </row>
    <row r="176" spans="1:16" ht="26.25" x14ac:dyDescent="0.25">
      <c r="A176" s="211" t="s">
        <v>213</v>
      </c>
      <c r="B176" s="61" t="s">
        <v>9</v>
      </c>
      <c r="C176" s="62" t="s">
        <v>129</v>
      </c>
      <c r="D176" s="62" t="s">
        <v>82</v>
      </c>
      <c r="E176" s="57">
        <v>927</v>
      </c>
      <c r="F176" s="240" t="s">
        <v>214</v>
      </c>
      <c r="G176" s="133" t="s">
        <v>7</v>
      </c>
      <c r="H176" s="216">
        <f>SUM(H179+H177)</f>
        <v>18863834.460000001</v>
      </c>
      <c r="I176" s="216">
        <f>SUM(I179+I177)</f>
        <v>0</v>
      </c>
      <c r="J176" s="216">
        <f>SUM(J179+J177)</f>
        <v>18863834.460000001</v>
      </c>
      <c r="K176" s="216">
        <f t="shared" ref="K176:N176" si="120">SUM(K179+K177)</f>
        <v>4633748.9400000004</v>
      </c>
      <c r="L176" s="216">
        <f t="shared" ref="L176" si="121">SUM(L179+L177)</f>
        <v>0</v>
      </c>
      <c r="M176" s="216">
        <f>SUM(M179+M177)</f>
        <v>4633748.9400000004</v>
      </c>
      <c r="N176" s="216">
        <f t="shared" si="120"/>
        <v>2316876.6</v>
      </c>
      <c r="O176" s="216">
        <f t="shared" ref="O176" si="122">SUM(O179+O177)</f>
        <v>0</v>
      </c>
      <c r="P176" s="216">
        <f>SUM(P179+P177)</f>
        <v>2316876.6</v>
      </c>
    </row>
    <row r="177" spans="1:16" x14ac:dyDescent="0.25">
      <c r="A177" s="106" t="s">
        <v>11</v>
      </c>
      <c r="B177" s="59" t="s">
        <v>9</v>
      </c>
      <c r="C177" s="60" t="s">
        <v>129</v>
      </c>
      <c r="D177" s="60" t="s">
        <v>82</v>
      </c>
      <c r="E177" s="45">
        <v>927</v>
      </c>
      <c r="F177" s="241" t="s">
        <v>214</v>
      </c>
      <c r="G177" s="146" t="s">
        <v>12</v>
      </c>
      <c r="H177" s="184">
        <f>SUM(H178)</f>
        <v>0</v>
      </c>
      <c r="I177" s="184">
        <f>SUM(I178)</f>
        <v>0</v>
      </c>
      <c r="J177" s="184">
        <f>SUM(J178)</f>
        <v>0</v>
      </c>
      <c r="K177" s="184">
        <f t="shared" ref="K177:O177" si="123">SUM(K178)</f>
        <v>4633748.9400000004</v>
      </c>
      <c r="L177" s="184">
        <f t="shared" si="123"/>
        <v>0</v>
      </c>
      <c r="M177" s="184">
        <f>SUM(M178)</f>
        <v>4633748.9400000004</v>
      </c>
      <c r="N177" s="184">
        <f t="shared" si="123"/>
        <v>2316876.6</v>
      </c>
      <c r="O177" s="184">
        <f t="shared" si="123"/>
        <v>0</v>
      </c>
      <c r="P177" s="184">
        <f>SUM(P178)</f>
        <v>2316876.6</v>
      </c>
    </row>
    <row r="178" spans="1:16" x14ac:dyDescent="0.25">
      <c r="A178" s="106" t="s">
        <v>140</v>
      </c>
      <c r="B178" s="239" t="s">
        <v>9</v>
      </c>
      <c r="C178" s="75" t="s">
        <v>129</v>
      </c>
      <c r="D178" s="75" t="s">
        <v>82</v>
      </c>
      <c r="E178" s="41">
        <v>927</v>
      </c>
      <c r="F178" s="241" t="s">
        <v>214</v>
      </c>
      <c r="G178" s="146" t="s">
        <v>14</v>
      </c>
      <c r="H178" s="184">
        <f>SUM(Лист1!G399)</f>
        <v>0</v>
      </c>
      <c r="I178" s="184">
        <f>SUM(Лист1!H399)</f>
        <v>0</v>
      </c>
      <c r="J178" s="184">
        <f>SUM(Лист1!I399)</f>
        <v>0</v>
      </c>
      <c r="K178" s="184">
        <f>SUM(Лист1!J399)</f>
        <v>4633748.9400000004</v>
      </c>
      <c r="L178" s="184">
        <f>SUM(Лист1!K399)</f>
        <v>0</v>
      </c>
      <c r="M178" s="184">
        <f>SUM(Лист1!L399)</f>
        <v>4633748.9400000004</v>
      </c>
      <c r="N178" s="184">
        <f>SUM(Лист1!M399)</f>
        <v>2316876.6</v>
      </c>
      <c r="O178" s="184">
        <f>SUM(Лист1!N399)</f>
        <v>0</v>
      </c>
      <c r="P178" s="184">
        <f>SUM(Лист1!O399)</f>
        <v>2316876.6</v>
      </c>
    </row>
    <row r="179" spans="1:16" x14ac:dyDescent="0.25">
      <c r="A179" s="141" t="s">
        <v>46</v>
      </c>
      <c r="B179" s="59" t="s">
        <v>9</v>
      </c>
      <c r="C179" s="60" t="s">
        <v>129</v>
      </c>
      <c r="D179" s="60" t="s">
        <v>82</v>
      </c>
      <c r="E179" s="45">
        <v>927</v>
      </c>
      <c r="F179" s="241" t="s">
        <v>214</v>
      </c>
      <c r="G179" s="102" t="s">
        <v>47</v>
      </c>
      <c r="H179" s="184">
        <f>SUM(H180)</f>
        <v>18863834.460000001</v>
      </c>
      <c r="I179" s="184">
        <f>SUM(I180)</f>
        <v>0</v>
      </c>
      <c r="J179" s="184">
        <f>SUM(J180)</f>
        <v>18863834.460000001</v>
      </c>
      <c r="K179" s="184">
        <f t="shared" ref="K179:O179" si="124">SUM(K180)</f>
        <v>0</v>
      </c>
      <c r="L179" s="184">
        <f t="shared" si="124"/>
        <v>0</v>
      </c>
      <c r="M179" s="184">
        <f>SUM(M180)</f>
        <v>0</v>
      </c>
      <c r="N179" s="184">
        <f t="shared" si="124"/>
        <v>0</v>
      </c>
      <c r="O179" s="184">
        <f t="shared" si="124"/>
        <v>0</v>
      </c>
      <c r="P179" s="184">
        <f>SUM(P180)</f>
        <v>0</v>
      </c>
    </row>
    <row r="180" spans="1:16" x14ac:dyDescent="0.25">
      <c r="A180" s="141" t="s">
        <v>48</v>
      </c>
      <c r="B180" s="239" t="s">
        <v>9</v>
      </c>
      <c r="C180" s="75" t="s">
        <v>129</v>
      </c>
      <c r="D180" s="75" t="s">
        <v>82</v>
      </c>
      <c r="E180" s="41">
        <v>927</v>
      </c>
      <c r="F180" s="241" t="s">
        <v>214</v>
      </c>
      <c r="G180" s="102" t="s">
        <v>49</v>
      </c>
      <c r="H180" s="184">
        <f>SUM(Лист1!G401)</f>
        <v>18863834.460000001</v>
      </c>
      <c r="I180" s="184">
        <f>SUM(Лист1!H401)</f>
        <v>0</v>
      </c>
      <c r="J180" s="184">
        <f>SUM(H180+I180)</f>
        <v>18863834.460000001</v>
      </c>
      <c r="K180" s="184">
        <f>SUM(Лист1!J401)</f>
        <v>0</v>
      </c>
      <c r="L180" s="184">
        <f>SUM(Лист1!K401)</f>
        <v>0</v>
      </c>
      <c r="M180" s="184">
        <f>SUM(K180+L180)</f>
        <v>0</v>
      </c>
      <c r="N180" s="184">
        <f>SUM(Лист1!M401)</f>
        <v>0</v>
      </c>
      <c r="O180" s="184">
        <f>SUM(Лист1!N401)</f>
        <v>0</v>
      </c>
      <c r="P180" s="184">
        <f>SUM(N180+O180)</f>
        <v>0</v>
      </c>
    </row>
    <row r="181" spans="1:16" ht="39" x14ac:dyDescent="0.25">
      <c r="A181" s="211" t="s">
        <v>421</v>
      </c>
      <c r="B181" s="61" t="s">
        <v>9</v>
      </c>
      <c r="C181" s="62" t="s">
        <v>129</v>
      </c>
      <c r="D181" s="62" t="s">
        <v>82</v>
      </c>
      <c r="E181" s="56">
        <v>927</v>
      </c>
      <c r="F181" s="262">
        <v>13440</v>
      </c>
      <c r="G181" s="134" t="s">
        <v>7</v>
      </c>
      <c r="H181" s="87">
        <f>SUM(H183)</f>
        <v>3165544.68</v>
      </c>
      <c r="I181" s="87">
        <f>SUM(I183)</f>
        <v>0</v>
      </c>
      <c r="J181" s="87">
        <f>SUM(J183)</f>
        <v>3165544.68</v>
      </c>
      <c r="K181" s="87">
        <f t="shared" ref="K181:N181" si="125">SUM(K183)</f>
        <v>3165544.68</v>
      </c>
      <c r="L181" s="87">
        <f t="shared" ref="L181" si="126">SUM(L183)</f>
        <v>0</v>
      </c>
      <c r="M181" s="87">
        <f>SUM(M183)</f>
        <v>3165544.68</v>
      </c>
      <c r="N181" s="87">
        <f t="shared" si="125"/>
        <v>3165544.68</v>
      </c>
      <c r="O181" s="87">
        <f t="shared" ref="O181" si="127">SUM(O183)</f>
        <v>0</v>
      </c>
      <c r="P181" s="87">
        <f>SUM(P183)</f>
        <v>3165544.68</v>
      </c>
    </row>
    <row r="182" spans="1:16" x14ac:dyDescent="0.25">
      <c r="A182" s="252" t="s">
        <v>11</v>
      </c>
      <c r="B182" s="59" t="s">
        <v>9</v>
      </c>
      <c r="C182" s="60" t="s">
        <v>129</v>
      </c>
      <c r="D182" s="60" t="s">
        <v>82</v>
      </c>
      <c r="E182" s="45">
        <v>927</v>
      </c>
      <c r="F182" s="249">
        <v>13440</v>
      </c>
      <c r="G182" s="102" t="s">
        <v>12</v>
      </c>
      <c r="H182" s="220">
        <f>SUM(H183)</f>
        <v>3165544.68</v>
      </c>
      <c r="I182" s="220">
        <f>SUM(I183)</f>
        <v>0</v>
      </c>
      <c r="J182" s="220">
        <f>SUM(J183)</f>
        <v>3165544.68</v>
      </c>
      <c r="K182" s="220">
        <f t="shared" ref="K182:O182" si="128">SUM(K183)</f>
        <v>3165544.68</v>
      </c>
      <c r="L182" s="220">
        <f t="shared" si="128"/>
        <v>0</v>
      </c>
      <c r="M182" s="220">
        <f>SUM(M183)</f>
        <v>3165544.68</v>
      </c>
      <c r="N182" s="220">
        <f t="shared" si="128"/>
        <v>3165544.68</v>
      </c>
      <c r="O182" s="220">
        <f t="shared" si="128"/>
        <v>0</v>
      </c>
      <c r="P182" s="220">
        <f>SUM(P183)</f>
        <v>3165544.68</v>
      </c>
    </row>
    <row r="183" spans="1:16" x14ac:dyDescent="0.25">
      <c r="A183" s="141" t="s">
        <v>140</v>
      </c>
      <c r="B183" s="59" t="s">
        <v>9</v>
      </c>
      <c r="C183" s="60" t="s">
        <v>129</v>
      </c>
      <c r="D183" s="60" t="s">
        <v>82</v>
      </c>
      <c r="E183" s="45">
        <v>927</v>
      </c>
      <c r="F183" s="249">
        <v>13440</v>
      </c>
      <c r="G183" s="102" t="s">
        <v>14</v>
      </c>
      <c r="H183" s="220">
        <f>SUM(Лист1!G411)</f>
        <v>3165544.68</v>
      </c>
      <c r="I183" s="220">
        <f>SUM(Лист1!H411)</f>
        <v>0</v>
      </c>
      <c r="J183" s="220">
        <f>SUM(H183+I183)</f>
        <v>3165544.68</v>
      </c>
      <c r="K183" s="220">
        <f>SUM(Лист1!J411)</f>
        <v>3165544.68</v>
      </c>
      <c r="L183" s="220">
        <f>SUM(Лист1!K411)</f>
        <v>0</v>
      </c>
      <c r="M183" s="220">
        <f>SUM(K183+L183)</f>
        <v>3165544.68</v>
      </c>
      <c r="N183" s="220">
        <f>SUM(Лист1!M411)</f>
        <v>3165544.68</v>
      </c>
      <c r="O183" s="220">
        <f>SUM(Лист1!N411)</f>
        <v>0</v>
      </c>
      <c r="P183" s="220">
        <f>SUM(N183+O183)</f>
        <v>3165544.68</v>
      </c>
    </row>
    <row r="184" spans="1:16" ht="39" x14ac:dyDescent="0.25">
      <c r="A184" s="211" t="s">
        <v>307</v>
      </c>
      <c r="B184" s="61" t="s">
        <v>9</v>
      </c>
      <c r="C184" s="62" t="s">
        <v>129</v>
      </c>
      <c r="D184" s="62" t="s">
        <v>82</v>
      </c>
      <c r="E184" s="56">
        <v>927</v>
      </c>
      <c r="F184" s="261" t="s">
        <v>422</v>
      </c>
      <c r="G184" s="134" t="s">
        <v>7</v>
      </c>
      <c r="H184" s="87">
        <f>SUM(H186)</f>
        <v>6912128.7199999997</v>
      </c>
      <c r="I184" s="87">
        <f>SUM(I186)</f>
        <v>0</v>
      </c>
      <c r="J184" s="87">
        <f>SUM(J186)</f>
        <v>6912128.7199999997</v>
      </c>
      <c r="K184" s="87">
        <f t="shared" ref="K184:N184" si="129">SUM(K186)</f>
        <v>0</v>
      </c>
      <c r="L184" s="87">
        <f t="shared" ref="L184" si="130">SUM(L186)</f>
        <v>0</v>
      </c>
      <c r="M184" s="87">
        <f>SUM(M186)</f>
        <v>0</v>
      </c>
      <c r="N184" s="87">
        <f t="shared" si="129"/>
        <v>0</v>
      </c>
      <c r="O184" s="87">
        <f t="shared" ref="O184" si="131">SUM(O186)</f>
        <v>0</v>
      </c>
      <c r="P184" s="87">
        <f>SUM(P186)</f>
        <v>0</v>
      </c>
    </row>
    <row r="185" spans="1:16" x14ac:dyDescent="0.25">
      <c r="A185" s="252" t="s">
        <v>11</v>
      </c>
      <c r="B185" s="59" t="s">
        <v>9</v>
      </c>
      <c r="C185" s="60" t="s">
        <v>129</v>
      </c>
      <c r="D185" s="60" t="s">
        <v>82</v>
      </c>
      <c r="E185" s="45">
        <v>927</v>
      </c>
      <c r="F185" s="155" t="s">
        <v>422</v>
      </c>
      <c r="G185" s="102" t="s">
        <v>12</v>
      </c>
      <c r="H185" s="220">
        <f>SUM(H186)</f>
        <v>6912128.7199999997</v>
      </c>
      <c r="I185" s="220">
        <f>SUM(I186)</f>
        <v>0</v>
      </c>
      <c r="J185" s="220">
        <f>SUM(J186)</f>
        <v>6912128.7199999997</v>
      </c>
      <c r="K185" s="220">
        <f t="shared" ref="K185:O185" si="132">SUM(K186)</f>
        <v>0</v>
      </c>
      <c r="L185" s="220">
        <f t="shared" si="132"/>
        <v>0</v>
      </c>
      <c r="M185" s="220">
        <f>SUM(M186)</f>
        <v>0</v>
      </c>
      <c r="N185" s="220">
        <f t="shared" si="132"/>
        <v>0</v>
      </c>
      <c r="O185" s="220">
        <f t="shared" si="132"/>
        <v>0</v>
      </c>
      <c r="P185" s="220">
        <f>SUM(P186)</f>
        <v>0</v>
      </c>
    </row>
    <row r="186" spans="1:16" x14ac:dyDescent="0.25">
      <c r="A186" s="141" t="s">
        <v>140</v>
      </c>
      <c r="B186" s="59" t="s">
        <v>9</v>
      </c>
      <c r="C186" s="60" t="s">
        <v>129</v>
      </c>
      <c r="D186" s="60" t="s">
        <v>82</v>
      </c>
      <c r="E186" s="45">
        <v>927</v>
      </c>
      <c r="F186" s="155" t="s">
        <v>422</v>
      </c>
      <c r="G186" s="102" t="s">
        <v>14</v>
      </c>
      <c r="H186" s="220">
        <f>SUM(Лист1!G414)</f>
        <v>6912128.7199999997</v>
      </c>
      <c r="I186" s="220">
        <f>SUM(Лист1!H414)</f>
        <v>0</v>
      </c>
      <c r="J186" s="220">
        <f>SUM(H186+I186)</f>
        <v>6912128.7199999997</v>
      </c>
      <c r="K186" s="220">
        <f>SUM(Лист1!J414)</f>
        <v>0</v>
      </c>
      <c r="L186" s="220">
        <f>SUM(Лист1!K414)</f>
        <v>0</v>
      </c>
      <c r="M186" s="220">
        <f>SUM(K186+L186)</f>
        <v>0</v>
      </c>
      <c r="N186" s="220">
        <f>SUM(Лист1!M414)</f>
        <v>0</v>
      </c>
      <c r="O186" s="220">
        <f>SUM(Лист1!N414)</f>
        <v>0</v>
      </c>
      <c r="P186" s="220">
        <f>SUM(N186+O186)</f>
        <v>0</v>
      </c>
    </row>
    <row r="187" spans="1:16" ht="90" x14ac:dyDescent="0.25">
      <c r="A187" s="211" t="s">
        <v>447</v>
      </c>
      <c r="B187" s="61" t="s">
        <v>9</v>
      </c>
      <c r="C187" s="62" t="s">
        <v>129</v>
      </c>
      <c r="D187" s="62" t="s">
        <v>82</v>
      </c>
      <c r="E187" s="56">
        <v>927</v>
      </c>
      <c r="F187" s="261" t="s">
        <v>448</v>
      </c>
      <c r="G187" s="134" t="s">
        <v>7</v>
      </c>
      <c r="H187" s="87">
        <f>SUM(H189)</f>
        <v>1040000</v>
      </c>
      <c r="I187" s="87">
        <f>SUM(I189)</f>
        <v>0</v>
      </c>
      <c r="J187" s="87">
        <f>SUM(J189)</f>
        <v>1040000</v>
      </c>
      <c r="K187" s="220"/>
      <c r="L187" s="220"/>
      <c r="M187" s="220"/>
      <c r="N187" s="220"/>
      <c r="O187" s="220"/>
      <c r="P187" s="220"/>
    </row>
    <row r="188" spans="1:16" x14ac:dyDescent="0.25">
      <c r="A188" s="252" t="s">
        <v>46</v>
      </c>
      <c r="B188" s="59" t="s">
        <v>9</v>
      </c>
      <c r="C188" s="60" t="s">
        <v>129</v>
      </c>
      <c r="D188" s="60" t="s">
        <v>82</v>
      </c>
      <c r="E188" s="45">
        <v>927</v>
      </c>
      <c r="F188" s="155" t="s">
        <v>448</v>
      </c>
      <c r="G188" s="102" t="s">
        <v>47</v>
      </c>
      <c r="H188" s="220">
        <f>SUM(H189)</f>
        <v>1040000</v>
      </c>
      <c r="I188" s="220">
        <f>SUM(I189)</f>
        <v>0</v>
      </c>
      <c r="J188" s="220">
        <f>SUM(J189)</f>
        <v>1040000</v>
      </c>
      <c r="K188" s="220"/>
      <c r="L188" s="220"/>
      <c r="M188" s="220"/>
      <c r="N188" s="220"/>
      <c r="O188" s="220"/>
      <c r="P188" s="220"/>
    </row>
    <row r="189" spans="1:16" x14ac:dyDescent="0.25">
      <c r="A189" s="141" t="s">
        <v>48</v>
      </c>
      <c r="B189" s="59" t="s">
        <v>9</v>
      </c>
      <c r="C189" s="60" t="s">
        <v>129</v>
      </c>
      <c r="D189" s="60" t="s">
        <v>82</v>
      </c>
      <c r="E189" s="45">
        <v>927</v>
      </c>
      <c r="F189" s="155" t="s">
        <v>448</v>
      </c>
      <c r="G189" s="102" t="s">
        <v>49</v>
      </c>
      <c r="H189" s="220">
        <f>SUM(Лист1!G417)</f>
        <v>1040000</v>
      </c>
      <c r="I189" s="220">
        <f>SUM(Лист1!H417)</f>
        <v>0</v>
      </c>
      <c r="J189" s="220">
        <f>SUM(H189+I189)</f>
        <v>1040000</v>
      </c>
      <c r="K189" s="220"/>
      <c r="L189" s="220"/>
      <c r="M189" s="220"/>
      <c r="N189" s="220"/>
      <c r="O189" s="220"/>
      <c r="P189" s="220"/>
    </row>
    <row r="190" spans="1:16" ht="39" x14ac:dyDescent="0.25">
      <c r="A190" s="113" t="s">
        <v>320</v>
      </c>
      <c r="B190" s="61" t="s">
        <v>9</v>
      </c>
      <c r="C190" s="62" t="s">
        <v>129</v>
      </c>
      <c r="D190" s="62" t="s">
        <v>82</v>
      </c>
      <c r="E190" s="56">
        <v>927</v>
      </c>
      <c r="F190" s="240" t="s">
        <v>321</v>
      </c>
      <c r="G190" s="133" t="s">
        <v>7</v>
      </c>
      <c r="H190" s="202">
        <f t="shared" ref="H190:J191" si="133">SUM(H191)</f>
        <v>0</v>
      </c>
      <c r="I190" s="202">
        <f t="shared" si="133"/>
        <v>0</v>
      </c>
      <c r="J190" s="202">
        <f t="shared" si="133"/>
        <v>0</v>
      </c>
      <c r="K190" s="202">
        <f t="shared" ref="K190:O191" si="134">SUM(K191)</f>
        <v>7385040</v>
      </c>
      <c r="L190" s="202">
        <f t="shared" si="134"/>
        <v>0</v>
      </c>
      <c r="M190" s="202">
        <f>SUM(M191)</f>
        <v>7385040</v>
      </c>
      <c r="N190" s="202">
        <f t="shared" si="134"/>
        <v>0</v>
      </c>
      <c r="O190" s="202">
        <f t="shared" si="134"/>
        <v>0</v>
      </c>
      <c r="P190" s="202">
        <f>SUM(P191)</f>
        <v>0</v>
      </c>
    </row>
    <row r="191" spans="1:16" ht="22.5" x14ac:dyDescent="0.25">
      <c r="A191" s="114" t="s">
        <v>71</v>
      </c>
      <c r="B191" s="59" t="s">
        <v>9</v>
      </c>
      <c r="C191" s="60" t="s">
        <v>129</v>
      </c>
      <c r="D191" s="60" t="s">
        <v>82</v>
      </c>
      <c r="E191" s="45">
        <v>927</v>
      </c>
      <c r="F191" s="241" t="s">
        <v>321</v>
      </c>
      <c r="G191" s="102" t="s">
        <v>72</v>
      </c>
      <c r="H191" s="203">
        <f t="shared" si="133"/>
        <v>0</v>
      </c>
      <c r="I191" s="203">
        <f t="shared" si="133"/>
        <v>0</v>
      </c>
      <c r="J191" s="203">
        <f t="shared" si="133"/>
        <v>0</v>
      </c>
      <c r="K191" s="203">
        <f t="shared" si="134"/>
        <v>7385040</v>
      </c>
      <c r="L191" s="203">
        <f t="shared" si="134"/>
        <v>0</v>
      </c>
      <c r="M191" s="203">
        <f>SUM(M192)</f>
        <v>7385040</v>
      </c>
      <c r="N191" s="203">
        <f t="shared" si="134"/>
        <v>0</v>
      </c>
      <c r="O191" s="203">
        <f t="shared" si="134"/>
        <v>0</v>
      </c>
      <c r="P191" s="203">
        <f>SUM(P192)</f>
        <v>0</v>
      </c>
    </row>
    <row r="192" spans="1:16" x14ac:dyDescent="0.25">
      <c r="A192" s="106" t="s">
        <v>73</v>
      </c>
      <c r="B192" s="59" t="s">
        <v>9</v>
      </c>
      <c r="C192" s="60" t="s">
        <v>129</v>
      </c>
      <c r="D192" s="60" t="s">
        <v>82</v>
      </c>
      <c r="E192" s="45">
        <v>927</v>
      </c>
      <c r="F192" s="241" t="s">
        <v>321</v>
      </c>
      <c r="G192" s="102" t="s">
        <v>74</v>
      </c>
      <c r="H192" s="203">
        <f>SUM(Лист1!G539)</f>
        <v>0</v>
      </c>
      <c r="I192" s="203">
        <f>SUM(Лист1!H539)</f>
        <v>0</v>
      </c>
      <c r="J192" s="203">
        <f>SUM(Лист1!I539)</f>
        <v>0</v>
      </c>
      <c r="K192" s="203">
        <f>SUM(Лист1!J539)</f>
        <v>7385040</v>
      </c>
      <c r="L192" s="203">
        <f>SUM(Лист1!K539)</f>
        <v>0</v>
      </c>
      <c r="M192" s="203">
        <f>SUM(Лист1!L539)</f>
        <v>7385040</v>
      </c>
      <c r="N192" s="203">
        <f>SUM(Лист1!M539)</f>
        <v>0</v>
      </c>
      <c r="O192" s="203">
        <f>SUM(Лист1!N539)</f>
        <v>0</v>
      </c>
      <c r="P192" s="203">
        <f>SUM(Лист1!O539)</f>
        <v>0</v>
      </c>
    </row>
    <row r="193" spans="1:16" ht="26.25" x14ac:dyDescent="0.25">
      <c r="A193" s="238" t="s">
        <v>450</v>
      </c>
      <c r="B193" s="61" t="s">
        <v>9</v>
      </c>
      <c r="C193" s="62" t="s">
        <v>129</v>
      </c>
      <c r="D193" s="62" t="s">
        <v>82</v>
      </c>
      <c r="E193" s="57">
        <v>927</v>
      </c>
      <c r="F193" s="240">
        <v>81680</v>
      </c>
      <c r="G193" s="133" t="s">
        <v>7</v>
      </c>
      <c r="H193" s="216">
        <f>SUM(H194+H196)</f>
        <v>1534573.92</v>
      </c>
      <c r="I193" s="216">
        <f t="shared" ref="I193:J193" si="135">SUM(I194+I196)</f>
        <v>0</v>
      </c>
      <c r="J193" s="216">
        <f t="shared" si="135"/>
        <v>1534573.92</v>
      </c>
      <c r="K193" s="203"/>
      <c r="L193" s="203"/>
      <c r="M193" s="203"/>
      <c r="N193" s="203"/>
      <c r="O193" s="203"/>
      <c r="P193" s="203"/>
    </row>
    <row r="194" spans="1:16" x14ac:dyDescent="0.25">
      <c r="A194" s="252" t="s">
        <v>11</v>
      </c>
      <c r="B194" s="59" t="s">
        <v>9</v>
      </c>
      <c r="C194" s="60" t="s">
        <v>129</v>
      </c>
      <c r="D194" s="60" t="s">
        <v>82</v>
      </c>
      <c r="E194" s="45">
        <v>927</v>
      </c>
      <c r="F194" s="241">
        <v>81680</v>
      </c>
      <c r="G194" s="102" t="s">
        <v>12</v>
      </c>
      <c r="H194" s="184">
        <f t="shared" ref="H194:I196" si="136">SUM(H195)</f>
        <v>395359</v>
      </c>
      <c r="I194" s="184">
        <f t="shared" si="136"/>
        <v>0</v>
      </c>
      <c r="J194" s="184">
        <f t="shared" ref="J194:J197" si="137">SUM(H194+I194)</f>
        <v>395359</v>
      </c>
      <c r="K194" s="203"/>
      <c r="L194" s="203"/>
      <c r="M194" s="203"/>
      <c r="N194" s="203"/>
      <c r="O194" s="203"/>
      <c r="P194" s="203"/>
    </row>
    <row r="195" spans="1:16" x14ac:dyDescent="0.25">
      <c r="A195" s="141" t="s">
        <v>140</v>
      </c>
      <c r="B195" s="59" t="s">
        <v>9</v>
      </c>
      <c r="C195" s="60" t="s">
        <v>129</v>
      </c>
      <c r="D195" s="60" t="s">
        <v>82</v>
      </c>
      <c r="E195" s="45">
        <v>927</v>
      </c>
      <c r="F195" s="241">
        <v>81680</v>
      </c>
      <c r="G195" s="102" t="s">
        <v>14</v>
      </c>
      <c r="H195" s="184">
        <f>SUM(Лист1!G484)</f>
        <v>395359</v>
      </c>
      <c r="I195" s="184">
        <f>SUM(Лист1!H484)</f>
        <v>0</v>
      </c>
      <c r="J195" s="184">
        <f t="shared" si="137"/>
        <v>395359</v>
      </c>
      <c r="K195" s="203"/>
      <c r="L195" s="203"/>
      <c r="M195" s="203"/>
      <c r="N195" s="203"/>
      <c r="O195" s="203"/>
      <c r="P195" s="203"/>
    </row>
    <row r="196" spans="1:16" ht="22.5" x14ac:dyDescent="0.25">
      <c r="A196" s="114" t="s">
        <v>71</v>
      </c>
      <c r="B196" s="59" t="s">
        <v>9</v>
      </c>
      <c r="C196" s="60" t="s">
        <v>129</v>
      </c>
      <c r="D196" s="60" t="s">
        <v>82</v>
      </c>
      <c r="E196" s="45">
        <v>927</v>
      </c>
      <c r="F196" s="241">
        <v>81680</v>
      </c>
      <c r="G196" s="102" t="s">
        <v>72</v>
      </c>
      <c r="H196" s="184">
        <f t="shared" si="136"/>
        <v>1139214.92</v>
      </c>
      <c r="I196" s="184">
        <f t="shared" si="136"/>
        <v>0</v>
      </c>
      <c r="J196" s="184">
        <f t="shared" si="137"/>
        <v>1139214.92</v>
      </c>
      <c r="K196" s="203"/>
      <c r="L196" s="203"/>
      <c r="M196" s="203"/>
      <c r="N196" s="203"/>
      <c r="O196" s="203"/>
      <c r="P196" s="203"/>
    </row>
    <row r="197" spans="1:16" x14ac:dyDescent="0.25">
      <c r="A197" s="106" t="s">
        <v>73</v>
      </c>
      <c r="B197" s="59" t="s">
        <v>9</v>
      </c>
      <c r="C197" s="60" t="s">
        <v>129</v>
      </c>
      <c r="D197" s="60" t="s">
        <v>82</v>
      </c>
      <c r="E197" s="45">
        <v>927</v>
      </c>
      <c r="F197" s="241">
        <v>81680</v>
      </c>
      <c r="G197" s="102" t="s">
        <v>74</v>
      </c>
      <c r="H197" s="184">
        <f>SUM(Лист1!G486+Лист1!G503)</f>
        <v>1139214.92</v>
      </c>
      <c r="I197" s="184">
        <f>SUM(Лист1!H486+Лист1!H503)</f>
        <v>0</v>
      </c>
      <c r="J197" s="184">
        <f t="shared" si="137"/>
        <v>1139214.92</v>
      </c>
      <c r="K197" s="203"/>
      <c r="L197" s="203"/>
      <c r="M197" s="203"/>
      <c r="N197" s="203"/>
      <c r="O197" s="203"/>
      <c r="P197" s="203"/>
    </row>
    <row r="198" spans="1:16" x14ac:dyDescent="0.25">
      <c r="A198" s="117" t="s">
        <v>181</v>
      </c>
      <c r="B198" s="61" t="s">
        <v>9</v>
      </c>
      <c r="C198" s="62" t="s">
        <v>129</v>
      </c>
      <c r="D198" s="62" t="s">
        <v>82</v>
      </c>
      <c r="E198" s="57">
        <v>927</v>
      </c>
      <c r="F198" s="240">
        <v>82300</v>
      </c>
      <c r="G198" s="133" t="s">
        <v>7</v>
      </c>
      <c r="H198" s="216">
        <f>SUM(H199)</f>
        <v>100000</v>
      </c>
      <c r="I198" s="216">
        <f>SUM(I199)</f>
        <v>0</v>
      </c>
      <c r="J198" s="216">
        <f>SUM(J199)</f>
        <v>100000</v>
      </c>
      <c r="K198" s="203"/>
      <c r="L198" s="203"/>
      <c r="M198" s="203"/>
      <c r="N198" s="203"/>
      <c r="O198" s="203"/>
      <c r="P198" s="203"/>
    </row>
    <row r="199" spans="1:16" x14ac:dyDescent="0.25">
      <c r="A199" s="106" t="s">
        <v>34</v>
      </c>
      <c r="B199" s="59" t="s">
        <v>9</v>
      </c>
      <c r="C199" s="60" t="s">
        <v>129</v>
      </c>
      <c r="D199" s="60" t="s">
        <v>82</v>
      </c>
      <c r="E199" s="45">
        <v>927</v>
      </c>
      <c r="F199" s="241">
        <v>82300</v>
      </c>
      <c r="G199" s="102" t="s">
        <v>35</v>
      </c>
      <c r="H199" s="184">
        <f t="shared" ref="H199:I199" si="138">SUM(H200)</f>
        <v>100000</v>
      </c>
      <c r="I199" s="184">
        <f t="shared" si="138"/>
        <v>0</v>
      </c>
      <c r="J199" s="184">
        <f t="shared" ref="J199:J200" si="139">SUM(H199+I199)</f>
        <v>100000</v>
      </c>
      <c r="K199" s="203"/>
      <c r="L199" s="203"/>
      <c r="M199" s="203"/>
      <c r="N199" s="203"/>
      <c r="O199" s="203"/>
      <c r="P199" s="203"/>
    </row>
    <row r="200" spans="1:16" x14ac:dyDescent="0.25">
      <c r="A200" s="106" t="s">
        <v>122</v>
      </c>
      <c r="B200" s="59" t="s">
        <v>9</v>
      </c>
      <c r="C200" s="60" t="s">
        <v>129</v>
      </c>
      <c r="D200" s="60" t="s">
        <v>82</v>
      </c>
      <c r="E200" s="45">
        <v>927</v>
      </c>
      <c r="F200" s="241">
        <v>82300</v>
      </c>
      <c r="G200" s="102" t="s">
        <v>121</v>
      </c>
      <c r="H200" s="184">
        <f>SUM(Лист1!G543)</f>
        <v>100000</v>
      </c>
      <c r="I200" s="184">
        <f>SUM(Лист1!H543)</f>
        <v>0</v>
      </c>
      <c r="J200" s="184">
        <f t="shared" si="139"/>
        <v>100000</v>
      </c>
      <c r="K200" s="203"/>
      <c r="L200" s="203"/>
      <c r="M200" s="203"/>
      <c r="N200" s="203"/>
      <c r="O200" s="203"/>
      <c r="P200" s="203"/>
    </row>
    <row r="201" spans="1:16" x14ac:dyDescent="0.25">
      <c r="A201" s="117" t="s">
        <v>471</v>
      </c>
      <c r="B201" s="61" t="s">
        <v>9</v>
      </c>
      <c r="C201" s="62" t="s">
        <v>129</v>
      </c>
      <c r="D201" s="62" t="s">
        <v>82</v>
      </c>
      <c r="E201" s="57">
        <v>927</v>
      </c>
      <c r="F201" s="240">
        <v>82380</v>
      </c>
      <c r="G201" s="133" t="s">
        <v>7</v>
      </c>
      <c r="H201" s="216">
        <f>SUM(H202)</f>
        <v>383000</v>
      </c>
      <c r="I201" s="216">
        <f>SUM(I202)</f>
        <v>0</v>
      </c>
      <c r="J201" s="216">
        <f>SUM(J202)</f>
        <v>383000</v>
      </c>
      <c r="K201" s="203"/>
      <c r="L201" s="203"/>
      <c r="M201" s="203"/>
      <c r="N201" s="203"/>
      <c r="O201" s="203"/>
      <c r="P201" s="203"/>
    </row>
    <row r="202" spans="1:16" x14ac:dyDescent="0.25">
      <c r="A202" s="252" t="s">
        <v>34</v>
      </c>
      <c r="B202" s="59" t="s">
        <v>9</v>
      </c>
      <c r="C202" s="60" t="s">
        <v>129</v>
      </c>
      <c r="D202" s="60" t="s">
        <v>82</v>
      </c>
      <c r="E202" s="45">
        <v>927</v>
      </c>
      <c r="F202" s="241">
        <v>82380</v>
      </c>
      <c r="G202" s="102" t="s">
        <v>35</v>
      </c>
      <c r="H202" s="184">
        <f t="shared" ref="H202:I202" si="140">SUM(H203)</f>
        <v>383000</v>
      </c>
      <c r="I202" s="184">
        <f t="shared" si="140"/>
        <v>0</v>
      </c>
      <c r="J202" s="184">
        <f t="shared" ref="J202" si="141">SUM(H202+I202)</f>
        <v>383000</v>
      </c>
      <c r="K202" s="203"/>
      <c r="L202" s="203"/>
      <c r="M202" s="203"/>
      <c r="N202" s="203"/>
      <c r="O202" s="203"/>
      <c r="P202" s="203"/>
    </row>
    <row r="203" spans="1:16" ht="23.25" x14ac:dyDescent="0.25">
      <c r="A203" s="141" t="s">
        <v>79</v>
      </c>
      <c r="B203" s="59" t="s">
        <v>9</v>
      </c>
      <c r="C203" s="60" t="s">
        <v>129</v>
      </c>
      <c r="D203" s="60" t="s">
        <v>82</v>
      </c>
      <c r="E203" s="45">
        <v>927</v>
      </c>
      <c r="F203" s="241">
        <v>82350</v>
      </c>
      <c r="G203" s="102" t="s">
        <v>80</v>
      </c>
      <c r="H203" s="184">
        <f>SUM(Лист1!G498)</f>
        <v>383000</v>
      </c>
      <c r="I203" s="184">
        <f>SUM(Лист1!H498)</f>
        <v>0</v>
      </c>
      <c r="J203" s="184">
        <f>SUM(Лист1!I498)</f>
        <v>383000</v>
      </c>
      <c r="K203" s="203"/>
      <c r="L203" s="203"/>
      <c r="M203" s="203"/>
      <c r="N203" s="203"/>
      <c r="O203" s="203"/>
      <c r="P203" s="203"/>
    </row>
    <row r="204" spans="1:16" ht="25.5" x14ac:dyDescent="0.25">
      <c r="A204" s="290" t="s">
        <v>502</v>
      </c>
      <c r="B204" s="61" t="s">
        <v>9</v>
      </c>
      <c r="C204" s="62" t="s">
        <v>129</v>
      </c>
      <c r="D204" s="62" t="s">
        <v>82</v>
      </c>
      <c r="E204" s="57">
        <v>927</v>
      </c>
      <c r="F204" s="240">
        <v>83270</v>
      </c>
      <c r="G204" s="133" t="s">
        <v>7</v>
      </c>
      <c r="H204" s="216">
        <f>SUM(H205)</f>
        <v>131500</v>
      </c>
      <c r="I204" s="216">
        <f>SUM(I205)</f>
        <v>0</v>
      </c>
      <c r="J204" s="216">
        <f>SUM(J205)</f>
        <v>131500</v>
      </c>
      <c r="K204" s="203"/>
      <c r="L204" s="203"/>
      <c r="M204" s="203"/>
      <c r="N204" s="203"/>
      <c r="O204" s="203"/>
      <c r="P204" s="203"/>
    </row>
    <row r="205" spans="1:16" x14ac:dyDescent="0.25">
      <c r="A205" s="252" t="s">
        <v>34</v>
      </c>
      <c r="B205" s="59" t="s">
        <v>9</v>
      </c>
      <c r="C205" s="60" t="s">
        <v>129</v>
      </c>
      <c r="D205" s="60" t="s">
        <v>82</v>
      </c>
      <c r="E205" s="45">
        <v>927</v>
      </c>
      <c r="F205" s="241">
        <v>83270</v>
      </c>
      <c r="G205" s="102" t="s">
        <v>35</v>
      </c>
      <c r="H205" s="184">
        <f>SUM(H206+H207)</f>
        <v>131500</v>
      </c>
      <c r="I205" s="184">
        <f t="shared" ref="I205:J205" si="142">SUM(I206+I207)</f>
        <v>0</v>
      </c>
      <c r="J205" s="184">
        <f t="shared" si="142"/>
        <v>131500</v>
      </c>
      <c r="K205" s="203"/>
      <c r="L205" s="203"/>
      <c r="M205" s="203"/>
      <c r="N205" s="203"/>
      <c r="O205" s="203"/>
      <c r="P205" s="203"/>
    </row>
    <row r="206" spans="1:16" x14ac:dyDescent="0.25">
      <c r="A206" s="141" t="s">
        <v>122</v>
      </c>
      <c r="B206" s="59" t="s">
        <v>9</v>
      </c>
      <c r="C206" s="60" t="s">
        <v>129</v>
      </c>
      <c r="D206" s="60" t="s">
        <v>82</v>
      </c>
      <c r="E206" s="45">
        <v>927</v>
      </c>
      <c r="F206" s="241">
        <v>83270</v>
      </c>
      <c r="G206" s="102" t="s">
        <v>121</v>
      </c>
      <c r="H206" s="184">
        <f>SUM(Лист1!G340)</f>
        <v>121500</v>
      </c>
      <c r="I206" s="184">
        <f>SUM(Лист1!H340)</f>
        <v>0</v>
      </c>
      <c r="J206" s="184">
        <f t="shared" ref="J206" si="143">SUM(H206+I206)</f>
        <v>121500</v>
      </c>
      <c r="K206" s="203"/>
      <c r="L206" s="203"/>
      <c r="M206" s="203"/>
      <c r="N206" s="203"/>
      <c r="O206" s="203"/>
      <c r="P206" s="203"/>
    </row>
    <row r="207" spans="1:16" x14ac:dyDescent="0.25">
      <c r="A207" s="106" t="s">
        <v>261</v>
      </c>
      <c r="B207" s="59" t="s">
        <v>9</v>
      </c>
      <c r="C207" s="60" t="s">
        <v>129</v>
      </c>
      <c r="D207" s="60" t="s">
        <v>82</v>
      </c>
      <c r="E207" s="45">
        <v>927</v>
      </c>
      <c r="F207" s="241">
        <v>83270</v>
      </c>
      <c r="G207" s="102" t="s">
        <v>262</v>
      </c>
      <c r="H207" s="184">
        <f>SUM(Лист1!G341)</f>
        <v>10000</v>
      </c>
      <c r="I207" s="184">
        <f>SUM(Лист1!H341)</f>
        <v>0</v>
      </c>
      <c r="J207" s="184">
        <f t="shared" ref="J207" si="144">SUM(H207+I207)</f>
        <v>10000</v>
      </c>
      <c r="K207" s="203"/>
      <c r="L207" s="203"/>
      <c r="M207" s="203"/>
      <c r="N207" s="203"/>
      <c r="O207" s="203"/>
      <c r="P207" s="203"/>
    </row>
    <row r="208" spans="1:16" x14ac:dyDescent="0.25">
      <c r="A208" s="238" t="s">
        <v>453</v>
      </c>
      <c r="B208" s="61" t="s">
        <v>9</v>
      </c>
      <c r="C208" s="62" t="s">
        <v>129</v>
      </c>
      <c r="D208" s="62" t="s">
        <v>82</v>
      </c>
      <c r="E208" s="57">
        <v>927</v>
      </c>
      <c r="F208" s="240">
        <v>83280</v>
      </c>
      <c r="G208" s="133" t="s">
        <v>7</v>
      </c>
      <c r="H208" s="216">
        <f>SUM(H209+H217)</f>
        <v>275000</v>
      </c>
      <c r="I208" s="216">
        <f>SUM(I209+I217)</f>
        <v>30000</v>
      </c>
      <c r="J208" s="216">
        <f>SUM(J209+J217)</f>
        <v>305000</v>
      </c>
      <c r="K208" s="203"/>
      <c r="L208" s="203"/>
      <c r="M208" s="203"/>
      <c r="N208" s="203"/>
      <c r="O208" s="203"/>
      <c r="P208" s="203"/>
    </row>
    <row r="209" spans="1:16" x14ac:dyDescent="0.25">
      <c r="A209" s="141" t="s">
        <v>11</v>
      </c>
      <c r="B209" s="59" t="s">
        <v>9</v>
      </c>
      <c r="C209" s="60" t="s">
        <v>129</v>
      </c>
      <c r="D209" s="60" t="s">
        <v>82</v>
      </c>
      <c r="E209" s="45">
        <v>927</v>
      </c>
      <c r="F209" s="241">
        <v>83280</v>
      </c>
      <c r="G209" s="102" t="s">
        <v>12</v>
      </c>
      <c r="H209" s="184">
        <f t="shared" ref="H209:I209" si="145">SUM(H210)</f>
        <v>275000</v>
      </c>
      <c r="I209" s="184">
        <f t="shared" si="145"/>
        <v>30000</v>
      </c>
      <c r="J209" s="184">
        <f t="shared" ref="J209:J226" si="146">SUM(H209+I209)</f>
        <v>305000</v>
      </c>
      <c r="K209" s="203"/>
      <c r="L209" s="203"/>
      <c r="M209" s="203"/>
      <c r="N209" s="203"/>
      <c r="O209" s="203"/>
      <c r="P209" s="203"/>
    </row>
    <row r="210" spans="1:16" ht="22.9" customHeight="1" x14ac:dyDescent="0.25">
      <c r="A210" s="258" t="s">
        <v>135</v>
      </c>
      <c r="B210" s="59" t="s">
        <v>9</v>
      </c>
      <c r="C210" s="60" t="s">
        <v>129</v>
      </c>
      <c r="D210" s="60" t="s">
        <v>82</v>
      </c>
      <c r="E210" s="45">
        <v>927</v>
      </c>
      <c r="F210" s="241">
        <v>83280</v>
      </c>
      <c r="G210" s="102" t="s">
        <v>14</v>
      </c>
      <c r="H210" s="184">
        <f>SUM(Лист1!G479)</f>
        <v>275000</v>
      </c>
      <c r="I210" s="184">
        <f>SUM(Лист1!H479)</f>
        <v>30000</v>
      </c>
      <c r="J210" s="184">
        <f t="shared" si="146"/>
        <v>305000</v>
      </c>
      <c r="K210" s="203"/>
      <c r="L210" s="203"/>
      <c r="M210" s="203"/>
      <c r="N210" s="203"/>
      <c r="O210" s="203"/>
      <c r="P210" s="203"/>
    </row>
    <row r="211" spans="1:16" ht="43.15" customHeight="1" x14ac:dyDescent="0.25">
      <c r="A211" s="292" t="s">
        <v>486</v>
      </c>
      <c r="B211" s="61" t="s">
        <v>9</v>
      </c>
      <c r="C211" s="62" t="s">
        <v>129</v>
      </c>
      <c r="D211" s="62" t="s">
        <v>82</v>
      </c>
      <c r="E211" s="57">
        <v>927</v>
      </c>
      <c r="F211" s="240">
        <v>18540</v>
      </c>
      <c r="G211" s="133" t="s">
        <v>7</v>
      </c>
      <c r="H211" s="216">
        <f>SUM(H212+H220)</f>
        <v>14710000</v>
      </c>
      <c r="I211" s="216">
        <f t="shared" ref="I211:J211" si="147">SUM(I212+I220)</f>
        <v>0</v>
      </c>
      <c r="J211" s="216">
        <f t="shared" si="147"/>
        <v>14710000</v>
      </c>
      <c r="K211" s="203"/>
      <c r="L211" s="203"/>
      <c r="M211" s="203"/>
      <c r="N211" s="203"/>
      <c r="O211" s="203"/>
      <c r="P211" s="203"/>
    </row>
    <row r="212" spans="1:16" ht="22.9" customHeight="1" x14ac:dyDescent="0.25">
      <c r="A212" s="141" t="s">
        <v>11</v>
      </c>
      <c r="B212" s="59" t="s">
        <v>9</v>
      </c>
      <c r="C212" s="60" t="s">
        <v>129</v>
      </c>
      <c r="D212" s="60" t="s">
        <v>82</v>
      </c>
      <c r="E212" s="45">
        <v>927</v>
      </c>
      <c r="F212" s="241">
        <v>18540</v>
      </c>
      <c r="G212" s="102" t="s">
        <v>12</v>
      </c>
      <c r="H212" s="184">
        <f t="shared" ref="H212:I212" si="148">SUM(H213)</f>
        <v>14710000</v>
      </c>
      <c r="I212" s="184">
        <f t="shared" si="148"/>
        <v>0</v>
      </c>
      <c r="J212" s="184">
        <f t="shared" ref="J212" si="149">SUM(H212+I212)</f>
        <v>14710000</v>
      </c>
      <c r="K212" s="203"/>
      <c r="L212" s="203"/>
      <c r="M212" s="203"/>
      <c r="N212" s="203"/>
      <c r="O212" s="203"/>
      <c r="P212" s="203"/>
    </row>
    <row r="213" spans="1:16" ht="22.9" customHeight="1" x14ac:dyDescent="0.25">
      <c r="A213" s="141" t="s">
        <v>135</v>
      </c>
      <c r="B213" s="59" t="s">
        <v>9</v>
      </c>
      <c r="C213" s="60" t="s">
        <v>129</v>
      </c>
      <c r="D213" s="60" t="s">
        <v>82</v>
      </c>
      <c r="E213" s="45">
        <v>927</v>
      </c>
      <c r="F213" s="241">
        <v>18540</v>
      </c>
      <c r="G213" s="102" t="s">
        <v>14</v>
      </c>
      <c r="H213" s="184">
        <f>SUM(Лист1!G389)</f>
        <v>14710000</v>
      </c>
      <c r="I213" s="184">
        <f>SUM(Лист1!H389)</f>
        <v>0</v>
      </c>
      <c r="J213" s="184">
        <f>SUM(Лист1!I389)</f>
        <v>14710000</v>
      </c>
      <c r="K213" s="203"/>
      <c r="L213" s="203"/>
      <c r="M213" s="203"/>
      <c r="N213" s="203"/>
      <c r="O213" s="203"/>
      <c r="P213" s="203"/>
    </row>
    <row r="214" spans="1:16" ht="49.15" customHeight="1" x14ac:dyDescent="0.25">
      <c r="A214" s="238" t="s">
        <v>493</v>
      </c>
      <c r="B214" s="61" t="s">
        <v>9</v>
      </c>
      <c r="C214" s="62" t="s">
        <v>129</v>
      </c>
      <c r="D214" s="62" t="s">
        <v>82</v>
      </c>
      <c r="E214" s="57">
        <v>927</v>
      </c>
      <c r="F214" s="240">
        <v>80930</v>
      </c>
      <c r="G214" s="133" t="s">
        <v>7</v>
      </c>
      <c r="H214" s="216">
        <f>SUM(H215)</f>
        <v>100000</v>
      </c>
      <c r="I214" s="216">
        <f t="shared" ref="I214:J214" si="150">SUM(I215)</f>
        <v>0</v>
      </c>
      <c r="J214" s="216">
        <f t="shared" si="150"/>
        <v>100000</v>
      </c>
      <c r="K214" s="203"/>
      <c r="L214" s="203"/>
      <c r="M214" s="203"/>
      <c r="N214" s="203"/>
      <c r="O214" s="203"/>
      <c r="P214" s="203"/>
    </row>
    <row r="215" spans="1:16" ht="22.9" customHeight="1" x14ac:dyDescent="0.25">
      <c r="A215" s="195" t="s">
        <v>34</v>
      </c>
      <c r="B215" s="59" t="s">
        <v>9</v>
      </c>
      <c r="C215" s="60" t="s">
        <v>129</v>
      </c>
      <c r="D215" s="60" t="s">
        <v>82</v>
      </c>
      <c r="E215" s="45">
        <v>927</v>
      </c>
      <c r="F215" s="241">
        <v>80930</v>
      </c>
      <c r="G215" s="102" t="s">
        <v>35</v>
      </c>
      <c r="H215" s="184">
        <f t="shared" ref="H215:I215" si="151">SUM(H216)</f>
        <v>100000</v>
      </c>
      <c r="I215" s="184">
        <f t="shared" si="151"/>
        <v>0</v>
      </c>
      <c r="J215" s="184">
        <f t="shared" ref="J215" si="152">SUM(H215+I215)</f>
        <v>100000</v>
      </c>
      <c r="K215" s="203"/>
      <c r="L215" s="203"/>
      <c r="M215" s="203"/>
      <c r="N215" s="203"/>
      <c r="O215" s="203"/>
      <c r="P215" s="203"/>
    </row>
    <row r="216" spans="1:16" ht="22.9" customHeight="1" x14ac:dyDescent="0.25">
      <c r="A216" s="195" t="s">
        <v>122</v>
      </c>
      <c r="B216" s="59" t="s">
        <v>9</v>
      </c>
      <c r="C216" s="60" t="s">
        <v>129</v>
      </c>
      <c r="D216" s="60" t="s">
        <v>82</v>
      </c>
      <c r="E216" s="45">
        <v>927</v>
      </c>
      <c r="F216" s="241">
        <v>80930</v>
      </c>
      <c r="G216" s="102" t="s">
        <v>121</v>
      </c>
      <c r="H216" s="184">
        <f>SUM(Лист1!G489)</f>
        <v>100000</v>
      </c>
      <c r="I216" s="184">
        <f>SUM(Лист1!H489)</f>
        <v>0</v>
      </c>
      <c r="J216" s="184">
        <f>SUM(Лист1!I489)</f>
        <v>100000</v>
      </c>
      <c r="K216" s="203"/>
      <c r="L216" s="203"/>
      <c r="M216" s="203"/>
      <c r="N216" s="203"/>
      <c r="O216" s="203"/>
      <c r="P216" s="203"/>
    </row>
    <row r="217" spans="1:16" x14ac:dyDescent="0.25">
      <c r="A217" s="263" t="s">
        <v>318</v>
      </c>
      <c r="B217" s="61" t="s">
        <v>9</v>
      </c>
      <c r="C217" s="62" t="s">
        <v>129</v>
      </c>
      <c r="D217" s="62" t="s">
        <v>319</v>
      </c>
      <c r="E217" s="45"/>
      <c r="F217" s="250"/>
      <c r="G217" s="102"/>
      <c r="H217" s="216">
        <f t="shared" ref="H217:M219" si="153">SUM(H218)</f>
        <v>0</v>
      </c>
      <c r="I217" s="216">
        <f t="shared" si="153"/>
        <v>0</v>
      </c>
      <c r="J217" s="216">
        <f t="shared" si="153"/>
        <v>0</v>
      </c>
      <c r="K217" s="216">
        <f t="shared" ref="K217:P221" si="154">SUM(K218)</f>
        <v>36213195.960000001</v>
      </c>
      <c r="L217" s="216">
        <f t="shared" si="154"/>
        <v>0</v>
      </c>
      <c r="M217" s="216">
        <f t="shared" si="153"/>
        <v>36213195.960000001</v>
      </c>
      <c r="N217" s="216">
        <f t="shared" si="154"/>
        <v>102084676.77</v>
      </c>
      <c r="O217" s="216">
        <f t="shared" si="154"/>
        <v>0</v>
      </c>
      <c r="P217" s="216">
        <f t="shared" ref="P217:P219" si="155">SUM(P218)</f>
        <v>102084676.77</v>
      </c>
    </row>
    <row r="218" spans="1:16" ht="77.25" x14ac:dyDescent="0.25">
      <c r="A218" s="238" t="s">
        <v>389</v>
      </c>
      <c r="B218" s="61" t="s">
        <v>9</v>
      </c>
      <c r="C218" s="62" t="s">
        <v>129</v>
      </c>
      <c r="D218" s="62" t="s">
        <v>319</v>
      </c>
      <c r="E218" s="56">
        <v>927</v>
      </c>
      <c r="F218" s="261" t="s">
        <v>413</v>
      </c>
      <c r="G218" s="133" t="s">
        <v>7</v>
      </c>
      <c r="H218" s="202">
        <f t="shared" ref="H218:M221" si="156">SUM(H219)</f>
        <v>0</v>
      </c>
      <c r="I218" s="202">
        <f t="shared" si="156"/>
        <v>0</v>
      </c>
      <c r="J218" s="184">
        <f t="shared" si="146"/>
        <v>0</v>
      </c>
      <c r="K218" s="216">
        <f t="shared" si="154"/>
        <v>36213195.960000001</v>
      </c>
      <c r="L218" s="216">
        <f t="shared" si="154"/>
        <v>0</v>
      </c>
      <c r="M218" s="216">
        <f t="shared" si="156"/>
        <v>36213195.960000001</v>
      </c>
      <c r="N218" s="216">
        <f t="shared" si="154"/>
        <v>102084676.77</v>
      </c>
      <c r="O218" s="216">
        <f t="shared" si="154"/>
        <v>0</v>
      </c>
      <c r="P218" s="216">
        <f t="shared" si="154"/>
        <v>102084676.77</v>
      </c>
    </row>
    <row r="219" spans="1:16" x14ac:dyDescent="0.25">
      <c r="A219" s="263" t="s">
        <v>318</v>
      </c>
      <c r="B219" s="61" t="s">
        <v>9</v>
      </c>
      <c r="C219" s="62" t="s">
        <v>129</v>
      </c>
      <c r="D219" s="62" t="s">
        <v>319</v>
      </c>
      <c r="E219" s="45"/>
      <c r="F219" s="250"/>
      <c r="G219" s="102"/>
      <c r="H219" s="216">
        <f t="shared" si="153"/>
        <v>0</v>
      </c>
      <c r="I219" s="216">
        <f t="shared" si="153"/>
        <v>0</v>
      </c>
      <c r="J219" s="184">
        <f t="shared" ref="J219:J221" si="157">SUM(H219+I219)</f>
        <v>0</v>
      </c>
      <c r="K219" s="216">
        <f t="shared" si="154"/>
        <v>36213195.960000001</v>
      </c>
      <c r="L219" s="216">
        <f t="shared" si="154"/>
        <v>0</v>
      </c>
      <c r="M219" s="216">
        <f t="shared" si="153"/>
        <v>36213195.960000001</v>
      </c>
      <c r="N219" s="216">
        <f t="shared" si="154"/>
        <v>102084676.77</v>
      </c>
      <c r="O219" s="216">
        <f t="shared" si="154"/>
        <v>0</v>
      </c>
      <c r="P219" s="216">
        <f t="shared" si="155"/>
        <v>102084676.77</v>
      </c>
    </row>
    <row r="220" spans="1:16" ht="77.25" x14ac:dyDescent="0.25">
      <c r="A220" s="238" t="s">
        <v>389</v>
      </c>
      <c r="B220" s="61" t="s">
        <v>9</v>
      </c>
      <c r="C220" s="62" t="s">
        <v>129</v>
      </c>
      <c r="D220" s="62" t="s">
        <v>319</v>
      </c>
      <c r="E220" s="56">
        <v>927</v>
      </c>
      <c r="F220" s="261" t="s">
        <v>413</v>
      </c>
      <c r="G220" s="133" t="s">
        <v>7</v>
      </c>
      <c r="H220" s="202">
        <f t="shared" si="156"/>
        <v>0</v>
      </c>
      <c r="I220" s="202">
        <f t="shared" si="156"/>
        <v>0</v>
      </c>
      <c r="J220" s="184">
        <f t="shared" si="157"/>
        <v>0</v>
      </c>
      <c r="K220" s="216">
        <f t="shared" si="154"/>
        <v>36213195.960000001</v>
      </c>
      <c r="L220" s="216">
        <f t="shared" si="154"/>
        <v>0</v>
      </c>
      <c r="M220" s="216">
        <f t="shared" si="156"/>
        <v>36213195.960000001</v>
      </c>
      <c r="N220" s="216">
        <f t="shared" si="154"/>
        <v>102084676.77</v>
      </c>
      <c r="O220" s="216">
        <f t="shared" si="154"/>
        <v>0</v>
      </c>
      <c r="P220" s="216">
        <f t="shared" si="154"/>
        <v>102084676.77</v>
      </c>
    </row>
    <row r="221" spans="1:16" ht="25.15" customHeight="1" x14ac:dyDescent="0.25">
      <c r="A221" s="114" t="s">
        <v>71</v>
      </c>
      <c r="B221" s="59" t="s">
        <v>9</v>
      </c>
      <c r="C221" s="60" t="s">
        <v>129</v>
      </c>
      <c r="D221" s="75" t="s">
        <v>319</v>
      </c>
      <c r="E221" s="45">
        <v>927</v>
      </c>
      <c r="F221" s="250" t="s">
        <v>413</v>
      </c>
      <c r="G221" s="102" t="s">
        <v>72</v>
      </c>
      <c r="H221" s="203">
        <f t="shared" si="156"/>
        <v>0</v>
      </c>
      <c r="I221" s="203">
        <f t="shared" si="156"/>
        <v>0</v>
      </c>
      <c r="J221" s="184">
        <f t="shared" si="157"/>
        <v>0</v>
      </c>
      <c r="K221" s="184">
        <f t="shared" si="154"/>
        <v>36213195.960000001</v>
      </c>
      <c r="L221" s="184">
        <f t="shared" si="154"/>
        <v>0</v>
      </c>
      <c r="M221" s="184">
        <f t="shared" si="156"/>
        <v>36213195.960000001</v>
      </c>
      <c r="N221" s="184">
        <f t="shared" si="154"/>
        <v>102084676.77</v>
      </c>
      <c r="O221" s="184">
        <f t="shared" si="154"/>
        <v>0</v>
      </c>
      <c r="P221" s="184">
        <f t="shared" si="154"/>
        <v>102084676.77</v>
      </c>
    </row>
    <row r="222" spans="1:16" ht="27" customHeight="1" x14ac:dyDescent="0.25">
      <c r="A222" s="106" t="s">
        <v>317</v>
      </c>
      <c r="B222" s="59" t="s">
        <v>9</v>
      </c>
      <c r="C222" s="60" t="s">
        <v>129</v>
      </c>
      <c r="D222" s="75" t="s">
        <v>319</v>
      </c>
      <c r="E222" s="45">
        <v>927</v>
      </c>
      <c r="F222" s="250" t="s">
        <v>413</v>
      </c>
      <c r="G222" s="102" t="s">
        <v>74</v>
      </c>
      <c r="H222" s="203">
        <f>SUM(Лист1!G506)</f>
        <v>0</v>
      </c>
      <c r="I222" s="203">
        <f>SUM(Лист1!H506)</f>
        <v>0</v>
      </c>
      <c r="J222" s="184">
        <f t="shared" si="146"/>
        <v>0</v>
      </c>
      <c r="K222" s="203">
        <f>SUM(Лист1!J506)</f>
        <v>36213195.960000001</v>
      </c>
      <c r="L222" s="203">
        <f>SUM(Лист1!K506)</f>
        <v>0</v>
      </c>
      <c r="M222" s="203">
        <f>SUM(Лист1!L506)</f>
        <v>36213195.960000001</v>
      </c>
      <c r="N222" s="203">
        <f>SUM(Лист1!M506)</f>
        <v>102084676.77</v>
      </c>
      <c r="O222" s="203">
        <f>SUM(Лист1!N506)</f>
        <v>0</v>
      </c>
      <c r="P222" s="203">
        <f>SUM(Лист1!O506)</f>
        <v>102084676.77</v>
      </c>
    </row>
    <row r="223" spans="1:16" ht="65.45" customHeight="1" x14ac:dyDescent="0.25">
      <c r="A223" s="76" t="s">
        <v>483</v>
      </c>
      <c r="B223" s="61" t="s">
        <v>9</v>
      </c>
      <c r="C223" s="62" t="s">
        <v>129</v>
      </c>
      <c r="D223" s="62" t="s">
        <v>482</v>
      </c>
      <c r="E223" s="57"/>
      <c r="F223" s="261"/>
      <c r="G223" s="129"/>
      <c r="H223" s="202">
        <f>SUM(H224)</f>
        <v>938201.28</v>
      </c>
      <c r="I223" s="202">
        <f t="shared" ref="I223:I225" si="158">SUM(I224)</f>
        <v>-908201.28</v>
      </c>
      <c r="J223" s="216">
        <f t="shared" si="146"/>
        <v>30000</v>
      </c>
      <c r="K223" s="203"/>
      <c r="L223" s="203"/>
      <c r="M223" s="203"/>
      <c r="N223" s="203"/>
      <c r="O223" s="203"/>
      <c r="P223" s="203"/>
    </row>
    <row r="224" spans="1:16" ht="27" customHeight="1" x14ac:dyDescent="0.25">
      <c r="A224" s="117" t="s">
        <v>481</v>
      </c>
      <c r="B224" s="61" t="s">
        <v>9</v>
      </c>
      <c r="C224" s="62" t="s">
        <v>129</v>
      </c>
      <c r="D224" s="62" t="s">
        <v>482</v>
      </c>
      <c r="E224" s="57">
        <v>927</v>
      </c>
      <c r="F224" s="261" t="s">
        <v>484</v>
      </c>
      <c r="G224" s="129" t="s">
        <v>7</v>
      </c>
      <c r="H224" s="202">
        <f>SUM(H225)</f>
        <v>938201.28</v>
      </c>
      <c r="I224" s="202">
        <f t="shared" si="158"/>
        <v>-908201.28</v>
      </c>
      <c r="J224" s="216">
        <f t="shared" si="146"/>
        <v>30000</v>
      </c>
      <c r="K224" s="203"/>
      <c r="L224" s="203"/>
      <c r="M224" s="203"/>
      <c r="N224" s="203"/>
      <c r="O224" s="203"/>
      <c r="P224" s="203"/>
    </row>
    <row r="225" spans="1:16" ht="27" customHeight="1" x14ac:dyDescent="0.25">
      <c r="A225" s="141" t="s">
        <v>11</v>
      </c>
      <c r="B225" s="59" t="s">
        <v>9</v>
      </c>
      <c r="C225" s="60" t="s">
        <v>129</v>
      </c>
      <c r="D225" s="75" t="s">
        <v>482</v>
      </c>
      <c r="E225" s="45">
        <v>927</v>
      </c>
      <c r="F225" s="250" t="s">
        <v>484</v>
      </c>
      <c r="G225" s="102" t="s">
        <v>12</v>
      </c>
      <c r="H225" s="203">
        <f>SUM(H226)</f>
        <v>938201.28</v>
      </c>
      <c r="I225" s="203">
        <f t="shared" si="158"/>
        <v>-908201.28</v>
      </c>
      <c r="J225" s="184">
        <f t="shared" si="146"/>
        <v>30000</v>
      </c>
      <c r="K225" s="203"/>
      <c r="L225" s="203"/>
      <c r="M225" s="203"/>
      <c r="N225" s="203"/>
      <c r="O225" s="203"/>
      <c r="P225" s="203"/>
    </row>
    <row r="226" spans="1:16" ht="27" customHeight="1" x14ac:dyDescent="0.25">
      <c r="A226" s="258" t="s">
        <v>135</v>
      </c>
      <c r="B226" s="59" t="s">
        <v>9</v>
      </c>
      <c r="C226" s="60" t="s">
        <v>129</v>
      </c>
      <c r="D226" s="75" t="s">
        <v>482</v>
      </c>
      <c r="E226" s="45">
        <v>927</v>
      </c>
      <c r="F226" s="250" t="s">
        <v>484</v>
      </c>
      <c r="G226" s="102" t="s">
        <v>14</v>
      </c>
      <c r="H226" s="203">
        <f>SUM(Лист1!G379)</f>
        <v>938201.28</v>
      </c>
      <c r="I226" s="203">
        <f>SUM(Лист1!H379)</f>
        <v>-908201.28</v>
      </c>
      <c r="J226" s="184">
        <f t="shared" si="146"/>
        <v>30000</v>
      </c>
      <c r="K226" s="203"/>
      <c r="L226" s="203"/>
      <c r="M226" s="203"/>
      <c r="N226" s="203"/>
      <c r="O226" s="203"/>
      <c r="P226" s="203"/>
    </row>
    <row r="227" spans="1:16" ht="48" customHeight="1" x14ac:dyDescent="0.25">
      <c r="A227" s="263" t="s">
        <v>440</v>
      </c>
      <c r="B227" s="61" t="s">
        <v>9</v>
      </c>
      <c r="C227" s="62" t="s">
        <v>129</v>
      </c>
      <c r="D227" s="62" t="s">
        <v>441</v>
      </c>
      <c r="E227" s="45"/>
      <c r="F227" s="250"/>
      <c r="G227" s="102"/>
      <c r="H227" s="216">
        <f t="shared" ref="H227:J229" si="159">SUM(H228)</f>
        <v>51913986.530000001</v>
      </c>
      <c r="I227" s="216">
        <f t="shared" si="159"/>
        <v>0</v>
      </c>
      <c r="J227" s="199">
        <f t="shared" ref="J227:J231" si="160">SUM(H227+I227)</f>
        <v>51913986.530000001</v>
      </c>
      <c r="K227" s="203"/>
      <c r="L227" s="203"/>
      <c r="M227" s="203"/>
      <c r="N227" s="203"/>
      <c r="O227" s="203"/>
      <c r="P227" s="203"/>
    </row>
    <row r="228" spans="1:16" ht="27" customHeight="1" x14ac:dyDescent="0.25">
      <c r="A228" s="113" t="s">
        <v>196</v>
      </c>
      <c r="B228" s="61" t="s">
        <v>9</v>
      </c>
      <c r="C228" s="62" t="s">
        <v>129</v>
      </c>
      <c r="D228" s="62" t="s">
        <v>441</v>
      </c>
      <c r="E228" s="56">
        <v>927</v>
      </c>
      <c r="F228" s="261" t="s">
        <v>442</v>
      </c>
      <c r="G228" s="133" t="s">
        <v>7</v>
      </c>
      <c r="H228" s="216">
        <f>SUM(H229)</f>
        <v>51913986.530000001</v>
      </c>
      <c r="I228" s="216">
        <f t="shared" si="159"/>
        <v>0</v>
      </c>
      <c r="J228" s="216">
        <f t="shared" si="159"/>
        <v>51913986.530000001</v>
      </c>
      <c r="K228" s="203"/>
      <c r="L228" s="203"/>
      <c r="M228" s="203"/>
      <c r="N228" s="203"/>
      <c r="O228" s="203"/>
      <c r="P228" s="203"/>
    </row>
    <row r="229" spans="1:16" ht="27" customHeight="1" x14ac:dyDescent="0.25">
      <c r="A229" s="114" t="s">
        <v>71</v>
      </c>
      <c r="B229" s="59" t="s">
        <v>9</v>
      </c>
      <c r="C229" s="60" t="s">
        <v>129</v>
      </c>
      <c r="D229" s="75" t="s">
        <v>441</v>
      </c>
      <c r="E229" s="45">
        <v>927</v>
      </c>
      <c r="F229" s="250" t="s">
        <v>442</v>
      </c>
      <c r="G229" s="102" t="s">
        <v>72</v>
      </c>
      <c r="H229" s="184">
        <f t="shared" si="159"/>
        <v>51913986.530000001</v>
      </c>
      <c r="I229" s="184">
        <f t="shared" si="159"/>
        <v>0</v>
      </c>
      <c r="J229" s="220">
        <f t="shared" si="160"/>
        <v>51913986.530000001</v>
      </c>
      <c r="K229" s="203"/>
      <c r="L229" s="203"/>
      <c r="M229" s="203"/>
      <c r="N229" s="203"/>
      <c r="O229" s="203"/>
      <c r="P229" s="203"/>
    </row>
    <row r="230" spans="1:16" ht="17.45" customHeight="1" x14ac:dyDescent="0.25">
      <c r="A230" s="106" t="s">
        <v>73</v>
      </c>
      <c r="B230" s="59" t="s">
        <v>9</v>
      </c>
      <c r="C230" s="60" t="s">
        <v>129</v>
      </c>
      <c r="D230" s="75" t="s">
        <v>441</v>
      </c>
      <c r="E230" s="45">
        <v>927</v>
      </c>
      <c r="F230" s="250" t="s">
        <v>442</v>
      </c>
      <c r="G230" s="102" t="s">
        <v>74</v>
      </c>
      <c r="H230" s="236">
        <f>SUM(H232:H232)</f>
        <v>51913986.530000001</v>
      </c>
      <c r="I230" s="236">
        <f>SUM(I232:I232)</f>
        <v>0</v>
      </c>
      <c r="J230" s="220">
        <f t="shared" si="160"/>
        <v>51913986.530000001</v>
      </c>
      <c r="K230" s="203"/>
      <c r="L230" s="203"/>
      <c r="M230" s="203"/>
      <c r="N230" s="203"/>
      <c r="O230" s="203"/>
      <c r="P230" s="203"/>
    </row>
    <row r="231" spans="1:16" ht="15.6" customHeight="1" x14ac:dyDescent="0.25">
      <c r="A231" s="106" t="s">
        <v>185</v>
      </c>
      <c r="B231" s="59"/>
      <c r="C231" s="60"/>
      <c r="D231" s="75"/>
      <c r="E231" s="45"/>
      <c r="F231" s="250"/>
      <c r="G231" s="102"/>
      <c r="H231" s="184"/>
      <c r="I231" s="184"/>
      <c r="J231" s="220">
        <f t="shared" si="160"/>
        <v>0</v>
      </c>
      <c r="K231" s="203"/>
      <c r="L231" s="203"/>
      <c r="M231" s="203"/>
      <c r="N231" s="203"/>
      <c r="O231" s="203"/>
      <c r="P231" s="203"/>
    </row>
    <row r="232" spans="1:16" ht="27" customHeight="1" x14ac:dyDescent="0.25">
      <c r="A232" s="141" t="s">
        <v>438</v>
      </c>
      <c r="B232" s="59" t="s">
        <v>9</v>
      </c>
      <c r="C232" s="60" t="s">
        <v>129</v>
      </c>
      <c r="D232" s="75" t="s">
        <v>441</v>
      </c>
      <c r="E232" s="45">
        <v>927</v>
      </c>
      <c r="F232" s="250" t="s">
        <v>442</v>
      </c>
      <c r="G232" s="102" t="s">
        <v>74</v>
      </c>
      <c r="H232" s="184">
        <f>SUM(Лист1!G494)</f>
        <v>51913986.530000001</v>
      </c>
      <c r="I232" s="184">
        <f>SUM(Лист1!H494)</f>
        <v>0</v>
      </c>
      <c r="J232" s="184">
        <f>SUM(Лист1!I494)</f>
        <v>51913986.530000001</v>
      </c>
      <c r="K232" s="203"/>
      <c r="L232" s="203"/>
      <c r="M232" s="203"/>
      <c r="N232" s="203"/>
      <c r="O232" s="203"/>
      <c r="P232" s="203"/>
    </row>
    <row r="233" spans="1:16" ht="31.5" x14ac:dyDescent="0.25">
      <c r="A233" s="233" t="s">
        <v>202</v>
      </c>
      <c r="B233" s="83" t="s">
        <v>39</v>
      </c>
      <c r="C233" s="114"/>
      <c r="D233" s="114"/>
      <c r="E233" s="41"/>
      <c r="F233" s="102"/>
      <c r="G233" s="102"/>
      <c r="H233" s="87">
        <f t="shared" ref="H233:J233" si="161">SUM(H234)</f>
        <v>618636781.47000015</v>
      </c>
      <c r="I233" s="87">
        <f t="shared" si="161"/>
        <v>1549571.88</v>
      </c>
      <c r="J233" s="87">
        <f t="shared" si="161"/>
        <v>620186353.35000014</v>
      </c>
      <c r="K233" s="87">
        <f t="shared" ref="K233:O234" si="162">SUM(K234)</f>
        <v>515237313.83999997</v>
      </c>
      <c r="L233" s="87">
        <f t="shared" si="162"/>
        <v>0</v>
      </c>
      <c r="M233" s="87">
        <f>SUM(M234)</f>
        <v>515237313.83999997</v>
      </c>
      <c r="N233" s="87">
        <f t="shared" si="162"/>
        <v>472558906</v>
      </c>
      <c r="O233" s="346">
        <f t="shared" si="162"/>
        <v>0</v>
      </c>
      <c r="P233" s="87">
        <f>SUM(P234)</f>
        <v>472558906</v>
      </c>
    </row>
    <row r="234" spans="1:16" ht="18" x14ac:dyDescent="0.25">
      <c r="A234" s="81" t="s">
        <v>101</v>
      </c>
      <c r="B234" s="83" t="s">
        <v>39</v>
      </c>
      <c r="C234" s="83" t="s">
        <v>129</v>
      </c>
      <c r="D234" s="73"/>
      <c r="E234" s="72"/>
      <c r="F234" s="74"/>
      <c r="G234" s="74"/>
      <c r="H234" s="87">
        <f>SUM(H235+H332+H327)</f>
        <v>618636781.47000015</v>
      </c>
      <c r="I234" s="87">
        <f>SUM(I235+I332+I327)</f>
        <v>1549571.88</v>
      </c>
      <c r="J234" s="87">
        <f>SUM(J235+J332+J327)</f>
        <v>620186353.35000014</v>
      </c>
      <c r="K234" s="87">
        <f t="shared" ref="K234:M234" si="163">SUM(K235+K332)</f>
        <v>515237313.83999997</v>
      </c>
      <c r="L234" s="87">
        <f t="shared" si="163"/>
        <v>0</v>
      </c>
      <c r="M234" s="87">
        <f t="shared" si="163"/>
        <v>515237313.83999997</v>
      </c>
      <c r="N234" s="87">
        <f t="shared" si="162"/>
        <v>472558906</v>
      </c>
      <c r="O234" s="346">
        <f t="shared" si="162"/>
        <v>0</v>
      </c>
      <c r="P234" s="87">
        <f>SUM(P235)</f>
        <v>472558906</v>
      </c>
    </row>
    <row r="235" spans="1:16" ht="51.75" x14ac:dyDescent="0.25">
      <c r="A235" s="208" t="s">
        <v>114</v>
      </c>
      <c r="B235" s="83" t="s">
        <v>39</v>
      </c>
      <c r="C235" s="83" t="s">
        <v>129</v>
      </c>
      <c r="D235" s="83" t="s">
        <v>37</v>
      </c>
      <c r="E235" s="72"/>
      <c r="F235" s="74"/>
      <c r="G235" s="74"/>
      <c r="H235" s="87">
        <f t="shared" ref="H235:P236" si="164">SUM(H236)</f>
        <v>587805749.25000012</v>
      </c>
      <c r="I235" s="87">
        <f t="shared" si="164"/>
        <v>620204.27999999991</v>
      </c>
      <c r="J235" s="87">
        <f t="shared" si="164"/>
        <v>588425953.53000009</v>
      </c>
      <c r="K235" s="87">
        <f t="shared" si="164"/>
        <v>467822533.21999997</v>
      </c>
      <c r="L235" s="87">
        <f t="shared" si="164"/>
        <v>0</v>
      </c>
      <c r="M235" s="87">
        <f t="shared" si="164"/>
        <v>467822533.21999997</v>
      </c>
      <c r="N235" s="87">
        <f t="shared" si="164"/>
        <v>472558906</v>
      </c>
      <c r="O235" s="346">
        <f t="shared" si="164"/>
        <v>0</v>
      </c>
      <c r="P235" s="87">
        <f t="shared" si="164"/>
        <v>472558906</v>
      </c>
    </row>
    <row r="236" spans="1:16" ht="26.25" x14ac:dyDescent="0.25">
      <c r="A236" s="208" t="s">
        <v>115</v>
      </c>
      <c r="B236" s="83" t="s">
        <v>39</v>
      </c>
      <c r="C236" s="83" t="s">
        <v>129</v>
      </c>
      <c r="D236" s="83" t="s">
        <v>90</v>
      </c>
      <c r="E236" s="72"/>
      <c r="F236" s="74"/>
      <c r="G236" s="74"/>
      <c r="H236" s="87">
        <f t="shared" si="164"/>
        <v>587805749.25000012</v>
      </c>
      <c r="I236" s="87">
        <f t="shared" si="164"/>
        <v>620204.27999999991</v>
      </c>
      <c r="J236" s="87">
        <f t="shared" si="164"/>
        <v>588425953.53000009</v>
      </c>
      <c r="K236" s="87">
        <f t="shared" si="164"/>
        <v>467822533.21999997</v>
      </c>
      <c r="L236" s="87">
        <f t="shared" si="164"/>
        <v>0</v>
      </c>
      <c r="M236" s="87">
        <f t="shared" si="164"/>
        <v>467822533.21999997</v>
      </c>
      <c r="N236" s="87">
        <f t="shared" si="164"/>
        <v>472558906</v>
      </c>
      <c r="O236" s="346">
        <f t="shared" si="164"/>
        <v>0</v>
      </c>
      <c r="P236" s="87">
        <f t="shared" si="164"/>
        <v>472558906</v>
      </c>
    </row>
    <row r="237" spans="1:16" ht="30" x14ac:dyDescent="0.25">
      <c r="A237" s="225" t="s">
        <v>283</v>
      </c>
      <c r="B237" s="226" t="s">
        <v>39</v>
      </c>
      <c r="C237" s="226" t="s">
        <v>129</v>
      </c>
      <c r="D237" s="226" t="s">
        <v>90</v>
      </c>
      <c r="E237" s="227">
        <v>903</v>
      </c>
      <c r="F237" s="228" t="s">
        <v>107</v>
      </c>
      <c r="G237" s="228" t="s">
        <v>7</v>
      </c>
      <c r="H237" s="229">
        <f>SUM(H238+H243+H247+H250+H254+H267+H276+H285+H288+H302+H299+H292+H295+H305+H309+H273+H313+H320+H316+H270+H324)</f>
        <v>587805749.25000012</v>
      </c>
      <c r="I237" s="229">
        <f>SUM(I238+I243+I247+I250+I254+I267+I276+I285+I288+I302+I299+I292+I295+I305+I309+I273+I313+I320+I316+I270+I324)</f>
        <v>620204.27999999991</v>
      </c>
      <c r="J237" s="229">
        <f>SUM(J238+J243+J247+J250+J254+J267+J276+J285+J288+J302+J299+J292+J295+J305+J309+J273+J313+J320+J316+J270+J324)</f>
        <v>588425953.53000009</v>
      </c>
      <c r="K237" s="229">
        <f t="shared" ref="K237:N237" si="165">SUM(K238+K243+K247+K250+K254+K267+K276+K285+K288+K302+K299+K292+K295+K305+K309+K273+K313+K320)</f>
        <v>467822533.21999997</v>
      </c>
      <c r="L237" s="229">
        <f t="shared" ref="L237" si="166">SUM(L238+L243+L247+L250+L254+L267+L276+L285+L288+L302+L299+L292+L295+L305+L309+L273+L313+L320)</f>
        <v>0</v>
      </c>
      <c r="M237" s="229">
        <f>SUM(M238+M243+M247+M250+M254+M267+M276+M285+M288+M302+M299+M292+M295+M305+M309+M273+M313+M320)</f>
        <v>467822533.21999997</v>
      </c>
      <c r="N237" s="229">
        <f t="shared" si="165"/>
        <v>472558906</v>
      </c>
      <c r="O237" s="345">
        <f t="shared" ref="O237" si="167">SUM(O238+O243+O247+O250+O254+O267+O276+O285+O288+O302+O299+O292+O295+O305+O309+O273+O313+O320)</f>
        <v>0</v>
      </c>
      <c r="P237" s="229">
        <f>SUM(P238+P243+P247+P250+P254+P267+P276+P285+P288+P302+P299+P292+P295+P305+P309+P273+P313+P320)</f>
        <v>472558906</v>
      </c>
    </row>
    <row r="238" spans="1:16" ht="24.75" x14ac:dyDescent="0.25">
      <c r="A238" s="79" t="s">
        <v>27</v>
      </c>
      <c r="B238" s="62" t="s">
        <v>39</v>
      </c>
      <c r="C238" s="62" t="s">
        <v>129</v>
      </c>
      <c r="D238" s="62" t="s">
        <v>90</v>
      </c>
      <c r="E238" s="57">
        <v>903</v>
      </c>
      <c r="F238" s="55" t="s">
        <v>158</v>
      </c>
      <c r="G238" s="55" t="s">
        <v>7</v>
      </c>
      <c r="H238" s="87">
        <f>SUM(H239+H241)</f>
        <v>2550813.5299999998</v>
      </c>
      <c r="I238" s="87">
        <f>SUM(I239+I241)</f>
        <v>6845.05</v>
      </c>
      <c r="J238" s="87">
        <f>SUM(J239+J241)</f>
        <v>2557658.5799999996</v>
      </c>
      <c r="K238" s="87">
        <f t="shared" ref="K238:N238" si="168">SUM(K239+K241)</f>
        <v>2627260</v>
      </c>
      <c r="L238" s="87">
        <f t="shared" ref="L238" si="169">SUM(L239+L241)</f>
        <v>0</v>
      </c>
      <c r="M238" s="87">
        <f>SUM(M239+M241)</f>
        <v>2627260</v>
      </c>
      <c r="N238" s="87">
        <f t="shared" si="168"/>
        <v>2754660</v>
      </c>
      <c r="O238" s="87">
        <f t="shared" ref="O238" si="170">SUM(O239+O241)</f>
        <v>0</v>
      </c>
      <c r="P238" s="87">
        <f>SUM(P239+P241)</f>
        <v>2754660</v>
      </c>
    </row>
    <row r="239" spans="1:16" ht="34.5" x14ac:dyDescent="0.25">
      <c r="A239" s="43" t="s">
        <v>28</v>
      </c>
      <c r="B239" s="75" t="s">
        <v>39</v>
      </c>
      <c r="C239" s="60" t="s">
        <v>129</v>
      </c>
      <c r="D239" s="60" t="s">
        <v>90</v>
      </c>
      <c r="E239" s="45">
        <v>903</v>
      </c>
      <c r="F239" s="48" t="s">
        <v>158</v>
      </c>
      <c r="G239" s="48" t="s">
        <v>29</v>
      </c>
      <c r="H239" s="220">
        <f>SUM(H240)</f>
        <v>2505556</v>
      </c>
      <c r="I239" s="220">
        <f>SUM(I240)</f>
        <v>6845.05</v>
      </c>
      <c r="J239" s="220">
        <f>SUM(J240)</f>
        <v>2512401.0499999998</v>
      </c>
      <c r="K239" s="220">
        <f t="shared" ref="K239:O239" si="171">SUM(K240)</f>
        <v>2582060</v>
      </c>
      <c r="L239" s="220">
        <f t="shared" si="171"/>
        <v>0</v>
      </c>
      <c r="M239" s="220">
        <f>SUM(M240)</f>
        <v>2582060</v>
      </c>
      <c r="N239" s="220">
        <f t="shared" si="171"/>
        <v>2709460</v>
      </c>
      <c r="O239" s="220">
        <f t="shared" si="171"/>
        <v>0</v>
      </c>
      <c r="P239" s="220">
        <f>SUM(P240)</f>
        <v>2709460</v>
      </c>
    </row>
    <row r="240" spans="1:16" x14ac:dyDescent="0.25">
      <c r="A240" s="43" t="s">
        <v>30</v>
      </c>
      <c r="B240" s="75" t="s">
        <v>39</v>
      </c>
      <c r="C240" s="60" t="s">
        <v>129</v>
      </c>
      <c r="D240" s="60" t="s">
        <v>90</v>
      </c>
      <c r="E240" s="45">
        <v>903</v>
      </c>
      <c r="F240" s="48" t="s">
        <v>158</v>
      </c>
      <c r="G240" s="48" t="s">
        <v>31</v>
      </c>
      <c r="H240" s="220">
        <f>SUM(Лист1!G116)</f>
        <v>2505556</v>
      </c>
      <c r="I240" s="220">
        <f>SUM(Лист1!H116)</f>
        <v>6845.05</v>
      </c>
      <c r="J240" s="220">
        <f>SUM(H240+I240)</f>
        <v>2512401.0499999998</v>
      </c>
      <c r="K240" s="220">
        <f>SUM(Лист1!J116)</f>
        <v>2582060</v>
      </c>
      <c r="L240" s="220">
        <f>SUM(Лист1!K116)</f>
        <v>0</v>
      </c>
      <c r="M240" s="220">
        <f>SUM(K240+L240)</f>
        <v>2582060</v>
      </c>
      <c r="N240" s="220">
        <f>SUM(Лист1!M116)</f>
        <v>2709460</v>
      </c>
      <c r="O240" s="220">
        <v>0</v>
      </c>
      <c r="P240" s="220">
        <f>SUM(N240+O240)</f>
        <v>2709460</v>
      </c>
    </row>
    <row r="241" spans="1:16" x14ac:dyDescent="0.25">
      <c r="A241" s="43" t="s">
        <v>11</v>
      </c>
      <c r="B241" s="75" t="s">
        <v>39</v>
      </c>
      <c r="C241" s="60" t="s">
        <v>129</v>
      </c>
      <c r="D241" s="60" t="s">
        <v>90</v>
      </c>
      <c r="E241" s="45">
        <v>903</v>
      </c>
      <c r="F241" s="48" t="s">
        <v>158</v>
      </c>
      <c r="G241" s="48" t="s">
        <v>12</v>
      </c>
      <c r="H241" s="220">
        <f>SUM(H242)</f>
        <v>45257.53</v>
      </c>
      <c r="I241" s="220">
        <f>SUM(I242)</f>
        <v>0</v>
      </c>
      <c r="J241" s="220">
        <f>SUM(J242)</f>
        <v>45257.53</v>
      </c>
      <c r="K241" s="220">
        <f t="shared" ref="K241:O241" si="172">SUM(K242)</f>
        <v>45200</v>
      </c>
      <c r="L241" s="220">
        <f t="shared" si="172"/>
        <v>0</v>
      </c>
      <c r="M241" s="220">
        <f>SUM(M242)</f>
        <v>45200</v>
      </c>
      <c r="N241" s="220">
        <f t="shared" si="172"/>
        <v>45200</v>
      </c>
      <c r="O241" s="220">
        <f t="shared" si="172"/>
        <v>0</v>
      </c>
      <c r="P241" s="220">
        <f>SUM(P242)</f>
        <v>45200</v>
      </c>
    </row>
    <row r="242" spans="1:16" x14ac:dyDescent="0.25">
      <c r="A242" s="106" t="s">
        <v>140</v>
      </c>
      <c r="B242" s="75" t="s">
        <v>39</v>
      </c>
      <c r="C242" s="60" t="s">
        <v>129</v>
      </c>
      <c r="D242" s="75" t="s">
        <v>90</v>
      </c>
      <c r="E242" s="45">
        <v>903</v>
      </c>
      <c r="F242" s="48" t="s">
        <v>158</v>
      </c>
      <c r="G242" s="48" t="s">
        <v>14</v>
      </c>
      <c r="H242" s="220">
        <f>SUM(Лист1!G118)</f>
        <v>45257.53</v>
      </c>
      <c r="I242" s="220">
        <f>SUM(Лист1!H118)</f>
        <v>0</v>
      </c>
      <c r="J242" s="220">
        <f>SUM(H242+I242)</f>
        <v>45257.53</v>
      </c>
      <c r="K242" s="220">
        <f>SUM(Лист1!J118)</f>
        <v>45200</v>
      </c>
      <c r="L242" s="220">
        <f>SUM(Лист1!K118)</f>
        <v>0</v>
      </c>
      <c r="M242" s="220">
        <f>SUM(K242+L242)</f>
        <v>45200</v>
      </c>
      <c r="N242" s="220">
        <f>SUM(Лист1!M118)</f>
        <v>45200</v>
      </c>
      <c r="O242" s="220">
        <f>SUM(Лист1!N118)</f>
        <v>0</v>
      </c>
      <c r="P242" s="220">
        <f>SUM(N242+O242)</f>
        <v>45200</v>
      </c>
    </row>
    <row r="243" spans="1:16" x14ac:dyDescent="0.25">
      <c r="A243" s="112" t="s">
        <v>157</v>
      </c>
      <c r="B243" s="62" t="s">
        <v>39</v>
      </c>
      <c r="C243" s="62" t="s">
        <v>129</v>
      </c>
      <c r="D243" s="62" t="s">
        <v>90</v>
      </c>
      <c r="E243" s="57">
        <v>903</v>
      </c>
      <c r="F243" s="130">
        <v>80300</v>
      </c>
      <c r="G243" s="131" t="s">
        <v>7</v>
      </c>
      <c r="H243" s="87">
        <f>SUM(H244)</f>
        <v>32135021.469999999</v>
      </c>
      <c r="I243" s="87">
        <f>SUM(I244)</f>
        <v>446951.83</v>
      </c>
      <c r="J243" s="87">
        <f>SUM(J244)</f>
        <v>32581973.299999997</v>
      </c>
      <c r="K243" s="87">
        <f t="shared" ref="K243:O243" si="173">SUM(K244)</f>
        <v>17027942.82</v>
      </c>
      <c r="L243" s="87">
        <f t="shared" si="173"/>
        <v>0</v>
      </c>
      <c r="M243" s="87">
        <f>SUM(M244)</f>
        <v>17027942.82</v>
      </c>
      <c r="N243" s="87">
        <f t="shared" si="173"/>
        <v>15589876.300000001</v>
      </c>
      <c r="O243" s="87">
        <f t="shared" si="173"/>
        <v>0</v>
      </c>
      <c r="P243" s="87">
        <f>SUM(P244)</f>
        <v>15589876.300000001</v>
      </c>
    </row>
    <row r="244" spans="1:16" ht="23.25" x14ac:dyDescent="0.25">
      <c r="A244" s="141" t="s">
        <v>292</v>
      </c>
      <c r="B244" s="75" t="s">
        <v>39</v>
      </c>
      <c r="C244" s="60" t="s">
        <v>129</v>
      </c>
      <c r="D244" s="60" t="s">
        <v>90</v>
      </c>
      <c r="E244" s="45">
        <v>903</v>
      </c>
      <c r="F244" s="109">
        <v>80300</v>
      </c>
      <c r="G244" s="108" t="s">
        <v>16</v>
      </c>
      <c r="H244" s="220">
        <f>SUM(H245:H246)</f>
        <v>32135021.469999999</v>
      </c>
      <c r="I244" s="220">
        <f>SUM(I245:I246)</f>
        <v>446951.83</v>
      </c>
      <c r="J244" s="220">
        <f>SUM(J245:J246)</f>
        <v>32581973.299999997</v>
      </c>
      <c r="K244" s="220">
        <f t="shared" ref="K244:N244" si="174">SUM(K245:K246)</f>
        <v>17027942.82</v>
      </c>
      <c r="L244" s="220">
        <f t="shared" ref="L244" si="175">SUM(L245:L246)</f>
        <v>0</v>
      </c>
      <c r="M244" s="220">
        <f>SUM(M245:M246)</f>
        <v>17027942.82</v>
      </c>
      <c r="N244" s="220">
        <f t="shared" si="174"/>
        <v>15589876.300000001</v>
      </c>
      <c r="O244" s="220">
        <f t="shared" ref="O244" si="176">SUM(O245:O246)</f>
        <v>0</v>
      </c>
      <c r="P244" s="220">
        <f>SUM(P245:P246)</f>
        <v>15589876.300000001</v>
      </c>
    </row>
    <row r="245" spans="1:16" x14ac:dyDescent="0.25">
      <c r="A245" s="107" t="s">
        <v>131</v>
      </c>
      <c r="B245" s="75" t="s">
        <v>39</v>
      </c>
      <c r="C245" s="60" t="s">
        <v>129</v>
      </c>
      <c r="D245" s="60" t="s">
        <v>90</v>
      </c>
      <c r="E245" s="45">
        <v>903</v>
      </c>
      <c r="F245" s="109">
        <v>80300</v>
      </c>
      <c r="G245" s="108" t="s">
        <v>130</v>
      </c>
      <c r="H245" s="220">
        <f>SUM(Лист1!G37)</f>
        <v>30273701.77</v>
      </c>
      <c r="I245" s="220">
        <f>SUM(Лист1!H37)</f>
        <v>293837.83</v>
      </c>
      <c r="J245" s="220">
        <f>SUM(H245+I245)</f>
        <v>30567539.599999998</v>
      </c>
      <c r="K245" s="220">
        <f>SUM(Лист1!J37)</f>
        <v>14481670</v>
      </c>
      <c r="L245" s="220">
        <f>SUM(Лист1!K37)</f>
        <v>0</v>
      </c>
      <c r="M245" s="220">
        <f>SUM(K245+L245)</f>
        <v>14481670</v>
      </c>
      <c r="N245" s="220">
        <f>SUM(Лист1!M37)</f>
        <v>13340100</v>
      </c>
      <c r="O245" s="220">
        <f>SUM(Лист1!N37)</f>
        <v>0</v>
      </c>
      <c r="P245" s="220">
        <f>SUM(N245+O245)</f>
        <v>13340100</v>
      </c>
    </row>
    <row r="246" spans="1:16" x14ac:dyDescent="0.25">
      <c r="A246" s="141" t="s">
        <v>133</v>
      </c>
      <c r="B246" s="75" t="s">
        <v>39</v>
      </c>
      <c r="C246" s="60" t="s">
        <v>129</v>
      </c>
      <c r="D246" s="60" t="s">
        <v>90</v>
      </c>
      <c r="E246" s="45">
        <v>903</v>
      </c>
      <c r="F246" s="109">
        <v>80300</v>
      </c>
      <c r="G246" s="108" t="s">
        <v>132</v>
      </c>
      <c r="H246" s="220">
        <f>SUM(Лист1!G38)</f>
        <v>1861319.7</v>
      </c>
      <c r="I246" s="220">
        <f>SUM(Лист1!H38)</f>
        <v>153114</v>
      </c>
      <c r="J246" s="220">
        <f>SUM(H246+I246)</f>
        <v>2014433.7</v>
      </c>
      <c r="K246" s="220">
        <f>SUM(Лист1!J38)</f>
        <v>2546272.8199999998</v>
      </c>
      <c r="L246" s="220">
        <f>SUM(Лист1!K38)</f>
        <v>0</v>
      </c>
      <c r="M246" s="220">
        <f>SUM(K246+L246)</f>
        <v>2546272.8199999998</v>
      </c>
      <c r="N246" s="220">
        <f>SUM(Лист1!M38)</f>
        <v>2249776.2999999998</v>
      </c>
      <c r="O246" s="220">
        <f>SUM(Лист1!N38)</f>
        <v>0</v>
      </c>
      <c r="P246" s="220">
        <f>SUM(N246+O246)</f>
        <v>2249776.2999999998</v>
      </c>
    </row>
    <row r="247" spans="1:16" ht="36.75" x14ac:dyDescent="0.25">
      <c r="A247" s="274" t="s">
        <v>244</v>
      </c>
      <c r="B247" s="62" t="s">
        <v>39</v>
      </c>
      <c r="C247" s="62" t="s">
        <v>129</v>
      </c>
      <c r="D247" s="62" t="s">
        <v>90</v>
      </c>
      <c r="E247" s="56">
        <v>903</v>
      </c>
      <c r="F247" s="132">
        <v>14780</v>
      </c>
      <c r="G247" s="129" t="s">
        <v>7</v>
      </c>
      <c r="H247" s="87">
        <f t="shared" ref="H247:P248" si="177">SUM(H248)</f>
        <v>3038805</v>
      </c>
      <c r="I247" s="87">
        <f t="shared" si="177"/>
        <v>0</v>
      </c>
      <c r="J247" s="87">
        <f t="shared" si="177"/>
        <v>3038805</v>
      </c>
      <c r="K247" s="87">
        <f t="shared" si="177"/>
        <v>4723065</v>
      </c>
      <c r="L247" s="87">
        <f t="shared" si="177"/>
        <v>0</v>
      </c>
      <c r="M247" s="87">
        <f t="shared" si="177"/>
        <v>4723065</v>
      </c>
      <c r="N247" s="87">
        <f t="shared" si="177"/>
        <v>4723065</v>
      </c>
      <c r="O247" s="87">
        <f t="shared" si="177"/>
        <v>0</v>
      </c>
      <c r="P247" s="87">
        <f t="shared" si="177"/>
        <v>4723065</v>
      </c>
    </row>
    <row r="248" spans="1:16" x14ac:dyDescent="0.25">
      <c r="A248" s="107" t="s">
        <v>75</v>
      </c>
      <c r="B248" s="75" t="s">
        <v>39</v>
      </c>
      <c r="C248" s="60" t="s">
        <v>129</v>
      </c>
      <c r="D248" s="60" t="s">
        <v>90</v>
      </c>
      <c r="E248" s="41">
        <v>903</v>
      </c>
      <c r="F248" s="103">
        <v>14780</v>
      </c>
      <c r="G248" s="108" t="s">
        <v>76</v>
      </c>
      <c r="H248" s="220">
        <f t="shared" si="177"/>
        <v>3038805</v>
      </c>
      <c r="I248" s="220">
        <f t="shared" si="177"/>
        <v>0</v>
      </c>
      <c r="J248" s="220">
        <f t="shared" si="177"/>
        <v>3038805</v>
      </c>
      <c r="K248" s="220">
        <f t="shared" si="177"/>
        <v>4723065</v>
      </c>
      <c r="L248" s="220">
        <f t="shared" si="177"/>
        <v>0</v>
      </c>
      <c r="M248" s="220">
        <f t="shared" si="177"/>
        <v>4723065</v>
      </c>
      <c r="N248" s="220">
        <f t="shared" si="177"/>
        <v>4723065</v>
      </c>
      <c r="O248" s="220">
        <f t="shared" si="177"/>
        <v>0</v>
      </c>
      <c r="P248" s="220">
        <f t="shared" si="177"/>
        <v>4723065</v>
      </c>
    </row>
    <row r="249" spans="1:16" ht="45" x14ac:dyDescent="0.25">
      <c r="A249" s="213" t="s">
        <v>145</v>
      </c>
      <c r="B249" s="75" t="s">
        <v>39</v>
      </c>
      <c r="C249" s="60" t="s">
        <v>129</v>
      </c>
      <c r="D249" s="60" t="s">
        <v>90</v>
      </c>
      <c r="E249" s="41">
        <v>903</v>
      </c>
      <c r="F249" s="103">
        <v>14780</v>
      </c>
      <c r="G249" s="108" t="s">
        <v>143</v>
      </c>
      <c r="H249" s="220">
        <f>SUM(Лист1!G141)</f>
        <v>3038805</v>
      </c>
      <c r="I249" s="220">
        <f>SUM(Лист1!H141)</f>
        <v>0</v>
      </c>
      <c r="J249" s="220">
        <f>SUM(H249+I249)</f>
        <v>3038805</v>
      </c>
      <c r="K249" s="220">
        <f>SUM(Лист1!J141)</f>
        <v>4723065</v>
      </c>
      <c r="L249" s="220">
        <f>SUM(Лист1!K141)</f>
        <v>0</v>
      </c>
      <c r="M249" s="220">
        <f>SUM(K249+L249)</f>
        <v>4723065</v>
      </c>
      <c r="N249" s="220">
        <f>SUM(Лист1!M141)</f>
        <v>4723065</v>
      </c>
      <c r="O249" s="220">
        <f>SUM(Лист1!N141)</f>
        <v>0</v>
      </c>
      <c r="P249" s="220">
        <f>SUM(N249+O249)</f>
        <v>4723065</v>
      </c>
    </row>
    <row r="250" spans="1:16" x14ac:dyDescent="0.25">
      <c r="A250" s="49" t="s">
        <v>24</v>
      </c>
      <c r="B250" s="62" t="s">
        <v>39</v>
      </c>
      <c r="C250" s="62" t="s">
        <v>129</v>
      </c>
      <c r="D250" s="62" t="s">
        <v>90</v>
      </c>
      <c r="E250" s="56">
        <v>903</v>
      </c>
      <c r="F250" s="132">
        <v>80310</v>
      </c>
      <c r="G250" s="129" t="s">
        <v>7</v>
      </c>
      <c r="H250" s="87">
        <f>SUM(H251)</f>
        <v>68417660.069999993</v>
      </c>
      <c r="I250" s="87">
        <f>SUM(I251)</f>
        <v>368527.48</v>
      </c>
      <c r="J250" s="87">
        <f>SUM(J251)</f>
        <v>68786187.549999997</v>
      </c>
      <c r="K250" s="87">
        <f t="shared" ref="K250:O250" si="178">SUM(K251)</f>
        <v>24188200</v>
      </c>
      <c r="L250" s="87">
        <f t="shared" si="178"/>
        <v>0</v>
      </c>
      <c r="M250" s="87">
        <f>SUM(M251)</f>
        <v>24188200</v>
      </c>
      <c r="N250" s="87">
        <f t="shared" si="178"/>
        <v>26499817</v>
      </c>
      <c r="O250" s="87">
        <f t="shared" si="178"/>
        <v>0</v>
      </c>
      <c r="P250" s="87">
        <f>SUM(P251)</f>
        <v>26499817</v>
      </c>
    </row>
    <row r="251" spans="1:16" ht="23.25" x14ac:dyDescent="0.25">
      <c r="A251" s="141" t="s">
        <v>292</v>
      </c>
      <c r="B251" s="75" t="s">
        <v>39</v>
      </c>
      <c r="C251" s="60" t="s">
        <v>129</v>
      </c>
      <c r="D251" s="60" t="s">
        <v>90</v>
      </c>
      <c r="E251" s="41">
        <v>903</v>
      </c>
      <c r="F251" s="103">
        <v>80310</v>
      </c>
      <c r="G251" s="102" t="s">
        <v>16</v>
      </c>
      <c r="H251" s="220">
        <f>SUM(H252:H253)</f>
        <v>68417660.069999993</v>
      </c>
      <c r="I251" s="220">
        <f>SUM(I252:I253)</f>
        <v>368527.48</v>
      </c>
      <c r="J251" s="220">
        <f>SUM(J252:J253)</f>
        <v>68786187.549999997</v>
      </c>
      <c r="K251" s="220">
        <f t="shared" ref="K251:N251" si="179">SUM(K252:K253)</f>
        <v>24188200</v>
      </c>
      <c r="L251" s="220">
        <f t="shared" ref="L251" si="180">SUM(L252:L253)</f>
        <v>0</v>
      </c>
      <c r="M251" s="220">
        <f>SUM(M252:M253)</f>
        <v>24188200</v>
      </c>
      <c r="N251" s="220">
        <f t="shared" si="179"/>
        <v>26499817</v>
      </c>
      <c r="O251" s="220">
        <f t="shared" ref="O251" si="181">SUM(O252:O253)</f>
        <v>0</v>
      </c>
      <c r="P251" s="220">
        <f>SUM(P252:P253)</f>
        <v>26499817</v>
      </c>
    </row>
    <row r="252" spans="1:16" x14ac:dyDescent="0.25">
      <c r="A252" s="107" t="s">
        <v>131</v>
      </c>
      <c r="B252" s="75" t="s">
        <v>39</v>
      </c>
      <c r="C252" s="60" t="s">
        <v>129</v>
      </c>
      <c r="D252" s="60" t="s">
        <v>90</v>
      </c>
      <c r="E252" s="41">
        <v>903</v>
      </c>
      <c r="F252" s="103">
        <v>80310</v>
      </c>
      <c r="G252" s="102" t="s">
        <v>130</v>
      </c>
      <c r="H252" s="220">
        <f>SUM(Лист1!G54)</f>
        <v>52361004.509999998</v>
      </c>
      <c r="I252" s="220">
        <f>SUM(Лист1!H54)</f>
        <v>204157.91</v>
      </c>
      <c r="J252" s="220">
        <f>SUM(H252+I252)</f>
        <v>52565162.419999994</v>
      </c>
      <c r="K252" s="220">
        <f>SUM(Лист1!J54)</f>
        <v>17682880</v>
      </c>
      <c r="L252" s="220">
        <f>SUM(Лист1!K54)</f>
        <v>0</v>
      </c>
      <c r="M252" s="220">
        <f>SUM(K252+L252)</f>
        <v>17682880</v>
      </c>
      <c r="N252" s="220">
        <f>SUM(Лист1!M54)</f>
        <v>19218457</v>
      </c>
      <c r="O252" s="220">
        <f>SUM(Лист1!N54)</f>
        <v>0</v>
      </c>
      <c r="P252" s="220">
        <f>SUM(N252+O252)</f>
        <v>19218457</v>
      </c>
    </row>
    <row r="253" spans="1:16" x14ac:dyDescent="0.25">
      <c r="A253" s="141" t="s">
        <v>133</v>
      </c>
      <c r="B253" s="75" t="s">
        <v>39</v>
      </c>
      <c r="C253" s="60" t="s">
        <v>129</v>
      </c>
      <c r="D253" s="60" t="s">
        <v>90</v>
      </c>
      <c r="E253" s="41">
        <v>903</v>
      </c>
      <c r="F253" s="103">
        <v>80310</v>
      </c>
      <c r="G253" s="102" t="s">
        <v>132</v>
      </c>
      <c r="H253" s="220">
        <f>SUM(Лист1!G55)</f>
        <v>16056655.560000001</v>
      </c>
      <c r="I253" s="220">
        <f>SUM(Лист1!H55)</f>
        <v>164369.57</v>
      </c>
      <c r="J253" s="220">
        <f>SUM(H253+I253)</f>
        <v>16221025.130000001</v>
      </c>
      <c r="K253" s="220">
        <f>SUM(Лист1!J55)</f>
        <v>6505320</v>
      </c>
      <c r="L253" s="220">
        <f>SUM(Лист1!K55)</f>
        <v>0</v>
      </c>
      <c r="M253" s="220">
        <f>SUM(K253+L253)</f>
        <v>6505320</v>
      </c>
      <c r="N253" s="220">
        <f>SUM(Лист1!M55)</f>
        <v>7281360</v>
      </c>
      <c r="O253" s="220">
        <f>SUM(Лист1!N55)</f>
        <v>0</v>
      </c>
      <c r="P253" s="220">
        <f>SUM(N253+O253)</f>
        <v>7281360</v>
      </c>
    </row>
    <row r="254" spans="1:16" ht="26.25" x14ac:dyDescent="0.25">
      <c r="A254" s="238" t="s">
        <v>225</v>
      </c>
      <c r="B254" s="62" t="s">
        <v>39</v>
      </c>
      <c r="C254" s="62" t="s">
        <v>129</v>
      </c>
      <c r="D254" s="62" t="s">
        <v>90</v>
      </c>
      <c r="E254" s="56">
        <v>903</v>
      </c>
      <c r="F254" s="130">
        <v>14720</v>
      </c>
      <c r="G254" s="134" t="s">
        <v>7</v>
      </c>
      <c r="H254" s="87">
        <f>SUM(H255+H263+H259)</f>
        <v>352194002</v>
      </c>
      <c r="I254" s="87">
        <f>SUM(I255+I263+I259)</f>
        <v>0</v>
      </c>
      <c r="J254" s="87">
        <f>SUM(J255+J263+J259)</f>
        <v>352194002</v>
      </c>
      <c r="K254" s="87">
        <f t="shared" ref="K254:N254" si="182">SUM(K255+K263+K259)</f>
        <v>314948683</v>
      </c>
      <c r="L254" s="87">
        <f t="shared" ref="L254" si="183">SUM(L255+L263+L259)</f>
        <v>0</v>
      </c>
      <c r="M254" s="87">
        <f>SUM(M255+M263+M259)</f>
        <v>314948683</v>
      </c>
      <c r="N254" s="87">
        <f t="shared" si="182"/>
        <v>314948683</v>
      </c>
      <c r="O254" s="87">
        <f t="shared" ref="O254" si="184">SUM(O255+O263+O259)</f>
        <v>0</v>
      </c>
      <c r="P254" s="87">
        <f>SUM(P255+P263+P259)</f>
        <v>314948683</v>
      </c>
    </row>
    <row r="255" spans="1:16" ht="77.25" x14ac:dyDescent="0.25">
      <c r="A255" s="238" t="s">
        <v>241</v>
      </c>
      <c r="B255" s="62" t="s">
        <v>39</v>
      </c>
      <c r="C255" s="62" t="s">
        <v>129</v>
      </c>
      <c r="D255" s="62" t="s">
        <v>90</v>
      </c>
      <c r="E255" s="56">
        <v>903</v>
      </c>
      <c r="F255" s="130">
        <v>14721</v>
      </c>
      <c r="G255" s="129" t="s">
        <v>7</v>
      </c>
      <c r="H255" s="87">
        <f>SUM(H256)</f>
        <v>225927802</v>
      </c>
      <c r="I255" s="87">
        <f>SUM(I256)</f>
        <v>9329070</v>
      </c>
      <c r="J255" s="87">
        <f>SUM(J256)</f>
        <v>235256872</v>
      </c>
      <c r="K255" s="87">
        <f t="shared" ref="K255:O255" si="185">SUM(K256)</f>
        <v>195855183</v>
      </c>
      <c r="L255" s="87">
        <f t="shared" si="185"/>
        <v>0</v>
      </c>
      <c r="M255" s="87">
        <f>SUM(M256)</f>
        <v>195855183</v>
      </c>
      <c r="N255" s="87">
        <f t="shared" si="185"/>
        <v>195855183</v>
      </c>
      <c r="O255" s="87">
        <f t="shared" si="185"/>
        <v>0</v>
      </c>
      <c r="P255" s="87">
        <f>SUM(P256)</f>
        <v>195855183</v>
      </c>
    </row>
    <row r="256" spans="1:16" ht="23.25" x14ac:dyDescent="0.25">
      <c r="A256" s="141" t="s">
        <v>292</v>
      </c>
      <c r="B256" s="75" t="s">
        <v>39</v>
      </c>
      <c r="C256" s="60" t="s">
        <v>129</v>
      </c>
      <c r="D256" s="60" t="s">
        <v>90</v>
      </c>
      <c r="E256" s="41">
        <v>903</v>
      </c>
      <c r="F256" s="144">
        <v>14721</v>
      </c>
      <c r="G256" s="102" t="s">
        <v>16</v>
      </c>
      <c r="H256" s="231">
        <f>SUM(H257:H258)</f>
        <v>225927802</v>
      </c>
      <c r="I256" s="231">
        <f>SUM(I257:I258)</f>
        <v>9329070</v>
      </c>
      <c r="J256" s="231">
        <f>SUM(J257:J258)</f>
        <v>235256872</v>
      </c>
      <c r="K256" s="231">
        <f t="shared" ref="K256:N256" si="186">SUM(K257:K258)</f>
        <v>195855183</v>
      </c>
      <c r="L256" s="231">
        <f t="shared" ref="L256" si="187">SUM(L257:L258)</f>
        <v>0</v>
      </c>
      <c r="M256" s="231">
        <f>SUM(M257:M258)</f>
        <v>195855183</v>
      </c>
      <c r="N256" s="231">
        <f t="shared" si="186"/>
        <v>195855183</v>
      </c>
      <c r="O256" s="231">
        <f t="shared" ref="O256" si="188">SUM(O257:O258)</f>
        <v>0</v>
      </c>
      <c r="P256" s="231">
        <f>SUM(P257:P258)</f>
        <v>195855183</v>
      </c>
    </row>
    <row r="257" spans="1:16" x14ac:dyDescent="0.25">
      <c r="A257" s="247" t="s">
        <v>131</v>
      </c>
      <c r="B257" s="75" t="s">
        <v>39</v>
      </c>
      <c r="C257" s="60" t="s">
        <v>129</v>
      </c>
      <c r="D257" s="60" t="s">
        <v>90</v>
      </c>
      <c r="E257" s="41">
        <v>903</v>
      </c>
      <c r="F257" s="144">
        <v>14721</v>
      </c>
      <c r="G257" s="102" t="s">
        <v>130</v>
      </c>
      <c r="H257" s="231">
        <f>SUM(Лист1!G59)</f>
        <v>169479102</v>
      </c>
      <c r="I257" s="231">
        <f>SUM(Лист1!H59)</f>
        <v>7222400</v>
      </c>
      <c r="J257" s="231">
        <f>SUM(H257+I257)</f>
        <v>176701502</v>
      </c>
      <c r="K257" s="231">
        <f>SUM(Лист1!J59)</f>
        <v>141781383</v>
      </c>
      <c r="L257" s="231">
        <f>SUM(Лист1!K59)</f>
        <v>0</v>
      </c>
      <c r="M257" s="231">
        <f>SUM(K257+L257)</f>
        <v>141781383</v>
      </c>
      <c r="N257" s="231">
        <f>SUM(Лист1!M59)</f>
        <v>141781383</v>
      </c>
      <c r="O257" s="231">
        <f>SUM(Лист1!N59)</f>
        <v>0</v>
      </c>
      <c r="P257" s="231">
        <f>SUM(N257+O257)</f>
        <v>141781383</v>
      </c>
    </row>
    <row r="258" spans="1:16" x14ac:dyDescent="0.25">
      <c r="A258" s="141" t="s">
        <v>133</v>
      </c>
      <c r="B258" s="75" t="s">
        <v>39</v>
      </c>
      <c r="C258" s="60" t="s">
        <v>129</v>
      </c>
      <c r="D258" s="60" t="s">
        <v>90</v>
      </c>
      <c r="E258" s="41">
        <v>903</v>
      </c>
      <c r="F258" s="144">
        <v>14721</v>
      </c>
      <c r="G258" s="135" t="s">
        <v>132</v>
      </c>
      <c r="H258" s="231">
        <f>SUM(Лист1!G60)</f>
        <v>56448700</v>
      </c>
      <c r="I258" s="231">
        <f>SUM(Лист1!H60)</f>
        <v>2106670</v>
      </c>
      <c r="J258" s="231">
        <f>SUM(H258+I258)</f>
        <v>58555370</v>
      </c>
      <c r="K258" s="231">
        <f>SUM(Лист1!J60)</f>
        <v>54073800</v>
      </c>
      <c r="L258" s="231">
        <f>SUM(Лист1!K60)</f>
        <v>0</v>
      </c>
      <c r="M258" s="231">
        <f>SUM(K258+L258)</f>
        <v>54073800</v>
      </c>
      <c r="N258" s="231">
        <f>SUM(Лист1!M60)</f>
        <v>54073800</v>
      </c>
      <c r="O258" s="231">
        <f>SUM(Лист1!N60)</f>
        <v>0</v>
      </c>
      <c r="P258" s="231">
        <f>SUM(N258+O258)</f>
        <v>54073800</v>
      </c>
    </row>
    <row r="259" spans="1:16" ht="179.25" x14ac:dyDescent="0.25">
      <c r="A259" s="238" t="s">
        <v>243</v>
      </c>
      <c r="B259" s="62" t="s">
        <v>39</v>
      </c>
      <c r="C259" s="62" t="s">
        <v>129</v>
      </c>
      <c r="D259" s="62" t="s">
        <v>90</v>
      </c>
      <c r="E259" s="56">
        <v>903</v>
      </c>
      <c r="F259" s="130">
        <v>14722</v>
      </c>
      <c r="G259" s="129" t="s">
        <v>7</v>
      </c>
      <c r="H259" s="87">
        <f>SUM(H260)</f>
        <v>121073200</v>
      </c>
      <c r="I259" s="87">
        <f>SUM(I260)</f>
        <v>-9299070</v>
      </c>
      <c r="J259" s="87">
        <f>SUM(J260)</f>
        <v>111774130</v>
      </c>
      <c r="K259" s="87">
        <f t="shared" ref="K259:O259" si="189">SUM(K260)</f>
        <v>113563900</v>
      </c>
      <c r="L259" s="87">
        <f t="shared" si="189"/>
        <v>0</v>
      </c>
      <c r="M259" s="87">
        <f>SUM(M260)</f>
        <v>113563900</v>
      </c>
      <c r="N259" s="87">
        <f t="shared" si="189"/>
        <v>113563900</v>
      </c>
      <c r="O259" s="87">
        <f t="shared" si="189"/>
        <v>0</v>
      </c>
      <c r="P259" s="87">
        <f>SUM(P260)</f>
        <v>113563900</v>
      </c>
    </row>
    <row r="260" spans="1:16" ht="23.25" x14ac:dyDescent="0.25">
      <c r="A260" s="141" t="s">
        <v>292</v>
      </c>
      <c r="B260" s="75" t="s">
        <v>39</v>
      </c>
      <c r="C260" s="60" t="s">
        <v>129</v>
      </c>
      <c r="D260" s="60" t="s">
        <v>90</v>
      </c>
      <c r="E260" s="41">
        <v>903</v>
      </c>
      <c r="F260" s="144">
        <v>14722</v>
      </c>
      <c r="G260" s="102" t="s">
        <v>16</v>
      </c>
      <c r="H260" s="231">
        <f>SUM(H261:H262)</f>
        <v>121073200</v>
      </c>
      <c r="I260" s="231">
        <f>SUM(I261:I262)</f>
        <v>-9299070</v>
      </c>
      <c r="J260" s="231">
        <f>SUM(J261:J262)</f>
        <v>111774130</v>
      </c>
      <c r="K260" s="231">
        <f t="shared" ref="K260:N260" si="190">SUM(K261:K262)</f>
        <v>113563900</v>
      </c>
      <c r="L260" s="231">
        <f t="shared" ref="L260" si="191">SUM(L261:L262)</f>
        <v>0</v>
      </c>
      <c r="M260" s="231">
        <f>SUM(M261:M262)</f>
        <v>113563900</v>
      </c>
      <c r="N260" s="231">
        <f t="shared" si="190"/>
        <v>113563900</v>
      </c>
      <c r="O260" s="231">
        <f t="shared" ref="O260" si="192">SUM(O261:O262)</f>
        <v>0</v>
      </c>
      <c r="P260" s="231">
        <f>SUM(P261:P262)</f>
        <v>113563900</v>
      </c>
    </row>
    <row r="261" spans="1:16" x14ac:dyDescent="0.25">
      <c r="A261" s="247" t="s">
        <v>131</v>
      </c>
      <c r="B261" s="75" t="s">
        <v>39</v>
      </c>
      <c r="C261" s="60" t="s">
        <v>129</v>
      </c>
      <c r="D261" s="60" t="s">
        <v>90</v>
      </c>
      <c r="E261" s="41">
        <v>903</v>
      </c>
      <c r="F261" s="144">
        <v>14722</v>
      </c>
      <c r="G261" s="102" t="s">
        <v>130</v>
      </c>
      <c r="H261" s="231">
        <f>SUM(Лист1!G42)</f>
        <v>106660662</v>
      </c>
      <c r="I261" s="231">
        <f>SUM(Лист1!H42)</f>
        <v>2681760</v>
      </c>
      <c r="J261" s="231">
        <f>SUM(H261+I261)</f>
        <v>109342422</v>
      </c>
      <c r="K261" s="231">
        <f>SUM(Лист1!J42)</f>
        <v>96251700</v>
      </c>
      <c r="L261" s="231">
        <f>SUM(Лист1!K42)</f>
        <v>0</v>
      </c>
      <c r="M261" s="231">
        <f>SUM(K261+L261)</f>
        <v>96251700</v>
      </c>
      <c r="N261" s="231">
        <f>SUM(Лист1!M42)</f>
        <v>96251700</v>
      </c>
      <c r="O261" s="231">
        <f>SUM(Лист1!N42)</f>
        <v>0</v>
      </c>
      <c r="P261" s="231">
        <f>SUM(N261+O261)</f>
        <v>96251700</v>
      </c>
    </row>
    <row r="262" spans="1:16" x14ac:dyDescent="0.25">
      <c r="A262" s="141" t="s">
        <v>133</v>
      </c>
      <c r="B262" s="75" t="s">
        <v>39</v>
      </c>
      <c r="C262" s="60" t="s">
        <v>129</v>
      </c>
      <c r="D262" s="60" t="s">
        <v>90</v>
      </c>
      <c r="E262" s="41">
        <v>903</v>
      </c>
      <c r="F262" s="144">
        <v>14722</v>
      </c>
      <c r="G262" s="102" t="s">
        <v>132</v>
      </c>
      <c r="H262" s="231">
        <f>SUM(Лист1!G43)</f>
        <v>14412538</v>
      </c>
      <c r="I262" s="231">
        <f>SUM(Лист1!H43)</f>
        <v>-11980830</v>
      </c>
      <c r="J262" s="231">
        <f>SUM(H262+I262)</f>
        <v>2431708</v>
      </c>
      <c r="K262" s="231">
        <f>SUM(Лист1!J43)</f>
        <v>17312200</v>
      </c>
      <c r="L262" s="231">
        <f>SUM(Лист1!K43)</f>
        <v>0</v>
      </c>
      <c r="M262" s="231">
        <f>SUM(K262+L262)</f>
        <v>17312200</v>
      </c>
      <c r="N262" s="231">
        <f>SUM(Лист1!M43)</f>
        <v>17312200</v>
      </c>
      <c r="O262" s="231">
        <f>SUM(Лист1!N43)</f>
        <v>0</v>
      </c>
      <c r="P262" s="231">
        <f>SUM(N262+O262)</f>
        <v>17312200</v>
      </c>
    </row>
    <row r="263" spans="1:16" ht="90" x14ac:dyDescent="0.25">
      <c r="A263" s="238" t="s">
        <v>242</v>
      </c>
      <c r="B263" s="62" t="s">
        <v>39</v>
      </c>
      <c r="C263" s="62" t="s">
        <v>129</v>
      </c>
      <c r="D263" s="62" t="s">
        <v>90</v>
      </c>
      <c r="E263" s="56">
        <v>903</v>
      </c>
      <c r="F263" s="130">
        <v>14723</v>
      </c>
      <c r="G263" s="129" t="s">
        <v>7</v>
      </c>
      <c r="H263" s="87">
        <f>SUM(H264)</f>
        <v>5193000</v>
      </c>
      <c r="I263" s="87">
        <f>SUM(I264)</f>
        <v>-30000</v>
      </c>
      <c r="J263" s="87">
        <f>SUM(J264)</f>
        <v>5163000</v>
      </c>
      <c r="K263" s="87">
        <f t="shared" ref="K263:O263" si="193">SUM(K264)</f>
        <v>5529600</v>
      </c>
      <c r="L263" s="87">
        <f t="shared" si="193"/>
        <v>0</v>
      </c>
      <c r="M263" s="87">
        <f>SUM(M264)</f>
        <v>5529600</v>
      </c>
      <c r="N263" s="87">
        <f t="shared" si="193"/>
        <v>5529600</v>
      </c>
      <c r="O263" s="87">
        <f t="shared" si="193"/>
        <v>0</v>
      </c>
      <c r="P263" s="87">
        <f>SUM(P264)</f>
        <v>5529600</v>
      </c>
    </row>
    <row r="264" spans="1:16" ht="23.25" x14ac:dyDescent="0.25">
      <c r="A264" s="141" t="s">
        <v>292</v>
      </c>
      <c r="B264" s="75" t="s">
        <v>39</v>
      </c>
      <c r="C264" s="60" t="s">
        <v>129</v>
      </c>
      <c r="D264" s="60" t="s">
        <v>90</v>
      </c>
      <c r="E264" s="41">
        <v>903</v>
      </c>
      <c r="F264" s="144">
        <v>14723</v>
      </c>
      <c r="G264" s="102" t="s">
        <v>16</v>
      </c>
      <c r="H264" s="231">
        <f>SUM(H265:H266)</f>
        <v>5193000</v>
      </c>
      <c r="I264" s="231">
        <f>SUM(I265:I266)</f>
        <v>-30000</v>
      </c>
      <c r="J264" s="231">
        <f>SUM(J265:J266)</f>
        <v>5163000</v>
      </c>
      <c r="K264" s="231">
        <f t="shared" ref="K264:N264" si="194">SUM(K265:K266)</f>
        <v>5529600</v>
      </c>
      <c r="L264" s="231">
        <f t="shared" ref="L264" si="195">SUM(L265:L266)</f>
        <v>0</v>
      </c>
      <c r="M264" s="231">
        <f>SUM(M265:M266)</f>
        <v>5529600</v>
      </c>
      <c r="N264" s="231">
        <f t="shared" si="194"/>
        <v>5529600</v>
      </c>
      <c r="O264" s="231">
        <f t="shared" ref="O264" si="196">SUM(O265:O266)</f>
        <v>0</v>
      </c>
      <c r="P264" s="231">
        <f>SUM(P265:P266)</f>
        <v>5529600</v>
      </c>
    </row>
    <row r="265" spans="1:16" x14ac:dyDescent="0.25">
      <c r="A265" s="247" t="s">
        <v>131</v>
      </c>
      <c r="B265" s="75" t="s">
        <v>39</v>
      </c>
      <c r="C265" s="60" t="s">
        <v>129</v>
      </c>
      <c r="D265" s="60" t="s">
        <v>90</v>
      </c>
      <c r="E265" s="41">
        <v>903</v>
      </c>
      <c r="F265" s="144">
        <v>14723</v>
      </c>
      <c r="G265" s="102" t="s">
        <v>130</v>
      </c>
      <c r="H265" s="231">
        <f>SUM(Лист1!G46+Лист1!G63)</f>
        <v>4721200</v>
      </c>
      <c r="I265" s="231">
        <f>SUM(Лист1!H46+Лист1!H63)</f>
        <v>-30000</v>
      </c>
      <c r="J265" s="231">
        <f>SUM(H265+I265)</f>
        <v>4691200</v>
      </c>
      <c r="K265" s="231">
        <f>SUM(Лист1!J46+Лист1!J63)</f>
        <v>5017200</v>
      </c>
      <c r="L265" s="231">
        <f>SUM(Лист1!K46+Лист1!K63)</f>
        <v>0</v>
      </c>
      <c r="M265" s="231">
        <f>SUM(K265+L265)</f>
        <v>5017200</v>
      </c>
      <c r="N265" s="231">
        <f>SUM(Лист1!M46+Лист1!M63)</f>
        <v>5017200</v>
      </c>
      <c r="O265" s="231">
        <f>SUM(Лист1!N46+Лист1!N63)</f>
        <v>0</v>
      </c>
      <c r="P265" s="231">
        <f>SUM(N265+O265)</f>
        <v>5017200</v>
      </c>
    </row>
    <row r="266" spans="1:16" x14ac:dyDescent="0.25">
      <c r="A266" s="141" t="s">
        <v>133</v>
      </c>
      <c r="B266" s="75" t="s">
        <v>39</v>
      </c>
      <c r="C266" s="60" t="s">
        <v>129</v>
      </c>
      <c r="D266" s="60" t="s">
        <v>90</v>
      </c>
      <c r="E266" s="41">
        <v>903</v>
      </c>
      <c r="F266" s="144">
        <v>14723</v>
      </c>
      <c r="G266" s="135" t="s">
        <v>132</v>
      </c>
      <c r="H266" s="231">
        <f>SUM(Лист1!G64)</f>
        <v>471800</v>
      </c>
      <c r="I266" s="231">
        <f>SUM(Лист1!H64)</f>
        <v>0</v>
      </c>
      <c r="J266" s="231">
        <f>SUM(H266+I266)</f>
        <v>471800</v>
      </c>
      <c r="K266" s="231">
        <f>SUM(Лист1!J64)</f>
        <v>512400</v>
      </c>
      <c r="L266" s="231">
        <f>SUM(Лист1!K64)</f>
        <v>0</v>
      </c>
      <c r="M266" s="231">
        <f>SUM(K266+L266)</f>
        <v>512400</v>
      </c>
      <c r="N266" s="231">
        <f>SUM(Лист1!M64)</f>
        <v>512400</v>
      </c>
      <c r="O266" s="231">
        <f>SUM(Лист1!N64)</f>
        <v>0</v>
      </c>
      <c r="P266" s="231">
        <f>SUM(N266+O266)</f>
        <v>512400</v>
      </c>
    </row>
    <row r="267" spans="1:16" x14ac:dyDescent="0.25">
      <c r="A267" s="112" t="s">
        <v>159</v>
      </c>
      <c r="B267" s="62" t="s">
        <v>39</v>
      </c>
      <c r="C267" s="62" t="s">
        <v>129</v>
      </c>
      <c r="D267" s="62" t="s">
        <v>90</v>
      </c>
      <c r="E267" s="56">
        <v>903</v>
      </c>
      <c r="F267" s="132">
        <v>80320</v>
      </c>
      <c r="G267" s="129" t="s">
        <v>7</v>
      </c>
      <c r="H267" s="87">
        <f t="shared" ref="H267:J268" si="197">SUM(H268)</f>
        <v>8634475.8599999994</v>
      </c>
      <c r="I267" s="87">
        <f t="shared" si="197"/>
        <v>75000</v>
      </c>
      <c r="J267" s="87">
        <f t="shared" si="197"/>
        <v>8709475.8599999994</v>
      </c>
      <c r="K267" s="87">
        <f t="shared" ref="K267:O268" si="198">SUM(K268)</f>
        <v>7843580</v>
      </c>
      <c r="L267" s="87">
        <f t="shared" si="198"/>
        <v>0</v>
      </c>
      <c r="M267" s="87">
        <f>SUM(M268)</f>
        <v>7843580</v>
      </c>
      <c r="N267" s="87">
        <f t="shared" si="198"/>
        <v>8090570</v>
      </c>
      <c r="O267" s="87">
        <f t="shared" si="198"/>
        <v>0</v>
      </c>
      <c r="P267" s="87">
        <f>SUM(P268)</f>
        <v>8090570</v>
      </c>
    </row>
    <row r="268" spans="1:16" ht="23.25" x14ac:dyDescent="0.25">
      <c r="A268" s="141" t="s">
        <v>292</v>
      </c>
      <c r="B268" s="75" t="s">
        <v>39</v>
      </c>
      <c r="C268" s="60" t="s">
        <v>129</v>
      </c>
      <c r="D268" s="60" t="s">
        <v>90</v>
      </c>
      <c r="E268" s="41">
        <v>903</v>
      </c>
      <c r="F268" s="103">
        <v>80320</v>
      </c>
      <c r="G268" s="102" t="s">
        <v>16</v>
      </c>
      <c r="H268" s="220">
        <f t="shared" si="197"/>
        <v>8634475.8599999994</v>
      </c>
      <c r="I268" s="220">
        <f t="shared" si="197"/>
        <v>75000</v>
      </c>
      <c r="J268" s="220">
        <f t="shared" si="197"/>
        <v>8709475.8599999994</v>
      </c>
      <c r="K268" s="220">
        <f t="shared" si="198"/>
        <v>7843580</v>
      </c>
      <c r="L268" s="220">
        <f t="shared" si="198"/>
        <v>0</v>
      </c>
      <c r="M268" s="220">
        <f>SUM(M269)</f>
        <v>7843580</v>
      </c>
      <c r="N268" s="220">
        <f t="shared" si="198"/>
        <v>8090570</v>
      </c>
      <c r="O268" s="220">
        <f t="shared" si="198"/>
        <v>0</v>
      </c>
      <c r="P268" s="220">
        <f>SUM(P269)</f>
        <v>8090570</v>
      </c>
    </row>
    <row r="269" spans="1:16" x14ac:dyDescent="0.25">
      <c r="A269" s="107" t="s">
        <v>131</v>
      </c>
      <c r="B269" s="75" t="s">
        <v>39</v>
      </c>
      <c r="C269" s="60" t="s">
        <v>129</v>
      </c>
      <c r="D269" s="60" t="s">
        <v>90</v>
      </c>
      <c r="E269" s="41">
        <v>903</v>
      </c>
      <c r="F269" s="103">
        <v>80320</v>
      </c>
      <c r="G269" s="102" t="s">
        <v>130</v>
      </c>
      <c r="H269" s="220">
        <f>SUM(Лист1!G104)</f>
        <v>8634475.8599999994</v>
      </c>
      <c r="I269" s="220">
        <f>SUM(Лист1!H104)</f>
        <v>75000</v>
      </c>
      <c r="J269" s="220">
        <f>SUM(H269+I269)</f>
        <v>8709475.8599999994</v>
      </c>
      <c r="K269" s="220">
        <f>SUM(Лист1!J104)</f>
        <v>7843580</v>
      </c>
      <c r="L269" s="220">
        <f>SUM(Лист1!K104)</f>
        <v>0</v>
      </c>
      <c r="M269" s="220">
        <f>SUM(K269+L269)</f>
        <v>7843580</v>
      </c>
      <c r="N269" s="220">
        <f>SUM(Лист1!M104)</f>
        <v>8090570</v>
      </c>
      <c r="O269" s="220">
        <f>SUM(Лист1!N104)</f>
        <v>0</v>
      </c>
      <c r="P269" s="220">
        <f>SUM(N269+O269)</f>
        <v>8090570</v>
      </c>
    </row>
    <row r="270" spans="1:16" ht="26.25" x14ac:dyDescent="0.25">
      <c r="A270" s="112" t="s">
        <v>514</v>
      </c>
      <c r="B270" s="62" t="s">
        <v>39</v>
      </c>
      <c r="C270" s="62" t="s">
        <v>129</v>
      </c>
      <c r="D270" s="62" t="s">
        <v>90</v>
      </c>
      <c r="E270" s="56">
        <v>903</v>
      </c>
      <c r="F270" s="132">
        <v>81150</v>
      </c>
      <c r="G270" s="129" t="s">
        <v>7</v>
      </c>
      <c r="H270" s="87">
        <f t="shared" ref="H270:J271" si="199">SUM(H271)</f>
        <v>0</v>
      </c>
      <c r="I270" s="87">
        <f t="shared" si="199"/>
        <v>40000</v>
      </c>
      <c r="J270" s="87">
        <f t="shared" si="199"/>
        <v>40000</v>
      </c>
      <c r="K270" s="220"/>
      <c r="L270" s="220"/>
      <c r="M270" s="220"/>
      <c r="N270" s="220"/>
      <c r="O270" s="220"/>
      <c r="P270" s="220"/>
    </row>
    <row r="271" spans="1:16" ht="23.25" x14ac:dyDescent="0.25">
      <c r="A271" s="106" t="s">
        <v>15</v>
      </c>
      <c r="B271" s="75" t="s">
        <v>39</v>
      </c>
      <c r="C271" s="60" t="s">
        <v>129</v>
      </c>
      <c r="D271" s="60" t="s">
        <v>90</v>
      </c>
      <c r="E271" s="41">
        <v>903</v>
      </c>
      <c r="F271" s="103">
        <v>81150</v>
      </c>
      <c r="G271" s="102" t="s">
        <v>16</v>
      </c>
      <c r="H271" s="220">
        <f t="shared" si="199"/>
        <v>0</v>
      </c>
      <c r="I271" s="220">
        <f t="shared" si="199"/>
        <v>40000</v>
      </c>
      <c r="J271" s="220">
        <f t="shared" si="199"/>
        <v>40000</v>
      </c>
      <c r="K271" s="220"/>
      <c r="L271" s="220"/>
      <c r="M271" s="220"/>
      <c r="N271" s="220"/>
      <c r="O271" s="220"/>
      <c r="P271" s="220"/>
    </row>
    <row r="272" spans="1:16" x14ac:dyDescent="0.25">
      <c r="A272" s="107" t="s">
        <v>131</v>
      </c>
      <c r="B272" s="75" t="s">
        <v>39</v>
      </c>
      <c r="C272" s="60" t="s">
        <v>129</v>
      </c>
      <c r="D272" s="60" t="s">
        <v>90</v>
      </c>
      <c r="E272" s="41">
        <v>903</v>
      </c>
      <c r="F272" s="103">
        <v>81150</v>
      </c>
      <c r="G272" s="102" t="s">
        <v>130</v>
      </c>
      <c r="H272" s="220">
        <f>SUM(Лист1!G27)</f>
        <v>0</v>
      </c>
      <c r="I272" s="220">
        <f>SUM(Лист1!H27)</f>
        <v>40000</v>
      </c>
      <c r="J272" s="220">
        <f>SUM(Лист1!I27)</f>
        <v>40000</v>
      </c>
      <c r="K272" s="220"/>
      <c r="L272" s="220"/>
      <c r="M272" s="220"/>
      <c r="N272" s="220"/>
      <c r="O272" s="220"/>
      <c r="P272" s="220"/>
    </row>
    <row r="273" spans="1:16" ht="39" x14ac:dyDescent="0.25">
      <c r="A273" s="238" t="s">
        <v>266</v>
      </c>
      <c r="B273" s="62" t="s">
        <v>39</v>
      </c>
      <c r="C273" s="62" t="s">
        <v>129</v>
      </c>
      <c r="D273" s="62" t="s">
        <v>90</v>
      </c>
      <c r="E273" s="56">
        <v>903</v>
      </c>
      <c r="F273" s="132">
        <v>82610</v>
      </c>
      <c r="G273" s="129" t="s">
        <v>7</v>
      </c>
      <c r="H273" s="87">
        <f t="shared" ref="H273:J274" si="200">SUM(H274)</f>
        <v>0</v>
      </c>
      <c r="I273" s="87">
        <f t="shared" si="200"/>
        <v>0</v>
      </c>
      <c r="J273" s="87">
        <f t="shared" si="200"/>
        <v>0</v>
      </c>
      <c r="K273" s="87">
        <f t="shared" ref="K273:O274" si="201">SUM(K274)</f>
        <v>0</v>
      </c>
      <c r="L273" s="87">
        <f t="shared" si="201"/>
        <v>0</v>
      </c>
      <c r="M273" s="87">
        <f>SUM(M274)</f>
        <v>0</v>
      </c>
      <c r="N273" s="87">
        <f t="shared" si="201"/>
        <v>0</v>
      </c>
      <c r="O273" s="87">
        <f t="shared" si="201"/>
        <v>0</v>
      </c>
      <c r="P273" s="87">
        <f>SUM(P274)</f>
        <v>0</v>
      </c>
    </row>
    <row r="274" spans="1:16" ht="23.25" x14ac:dyDescent="0.25">
      <c r="A274" s="141" t="s">
        <v>292</v>
      </c>
      <c r="B274" s="75" t="s">
        <v>39</v>
      </c>
      <c r="C274" s="60" t="s">
        <v>129</v>
      </c>
      <c r="D274" s="60" t="s">
        <v>90</v>
      </c>
      <c r="E274" s="41">
        <v>903</v>
      </c>
      <c r="F274" s="103">
        <v>82610</v>
      </c>
      <c r="G274" s="102" t="s">
        <v>16</v>
      </c>
      <c r="H274" s="220">
        <f t="shared" si="200"/>
        <v>0</v>
      </c>
      <c r="I274" s="220">
        <f t="shared" si="200"/>
        <v>0</v>
      </c>
      <c r="J274" s="220">
        <f t="shared" si="200"/>
        <v>0</v>
      </c>
      <c r="K274" s="220">
        <f t="shared" si="201"/>
        <v>0</v>
      </c>
      <c r="L274" s="220">
        <f t="shared" si="201"/>
        <v>0</v>
      </c>
      <c r="M274" s="220">
        <f>SUM(M275)</f>
        <v>0</v>
      </c>
      <c r="N274" s="220">
        <f t="shared" si="201"/>
        <v>0</v>
      </c>
      <c r="O274" s="220">
        <f t="shared" si="201"/>
        <v>0</v>
      </c>
      <c r="P274" s="220">
        <f>SUM(P275)</f>
        <v>0</v>
      </c>
    </row>
    <row r="275" spans="1:16" x14ac:dyDescent="0.25">
      <c r="A275" s="247" t="s">
        <v>131</v>
      </c>
      <c r="B275" s="75" t="s">
        <v>39</v>
      </c>
      <c r="C275" s="60" t="s">
        <v>129</v>
      </c>
      <c r="D275" s="60" t="s">
        <v>90</v>
      </c>
      <c r="E275" s="41">
        <v>903</v>
      </c>
      <c r="F275" s="103">
        <v>82610</v>
      </c>
      <c r="G275" s="102" t="s">
        <v>130</v>
      </c>
      <c r="H275" s="220">
        <f>SUM(Лист1!G107)</f>
        <v>0</v>
      </c>
      <c r="I275" s="220">
        <f>SUM(Лист1!H107)</f>
        <v>0</v>
      </c>
      <c r="J275" s="220">
        <f>SUM(H275+I275)</f>
        <v>0</v>
      </c>
      <c r="K275" s="220">
        <f>SUM(Лист1!J107)</f>
        <v>0</v>
      </c>
      <c r="L275" s="220">
        <f>SUM(Лист1!K107)</f>
        <v>0</v>
      </c>
      <c r="M275" s="220">
        <f>SUM(K275+L275)</f>
        <v>0</v>
      </c>
      <c r="N275" s="220">
        <f>SUM(Лист1!M107)</f>
        <v>0</v>
      </c>
      <c r="O275" s="220">
        <f>SUM(Лист1!N107)</f>
        <v>0</v>
      </c>
      <c r="P275" s="220">
        <f>SUM(N275+O275)</f>
        <v>0</v>
      </c>
    </row>
    <row r="276" spans="1:16" ht="26.25" x14ac:dyDescent="0.25">
      <c r="A276" s="112" t="s">
        <v>161</v>
      </c>
      <c r="B276" s="62" t="s">
        <v>39</v>
      </c>
      <c r="C276" s="62" t="s">
        <v>129</v>
      </c>
      <c r="D276" s="62" t="s">
        <v>90</v>
      </c>
      <c r="E276" s="56">
        <v>903</v>
      </c>
      <c r="F276" s="132">
        <v>80720</v>
      </c>
      <c r="G276" s="129" t="s">
        <v>7</v>
      </c>
      <c r="H276" s="87">
        <f>SUM(H277+H279+H283+H281)</f>
        <v>60510802.5</v>
      </c>
      <c r="I276" s="87">
        <f>SUM(I277+I279+I283+I281)</f>
        <v>338900</v>
      </c>
      <c r="J276" s="87">
        <f>SUM(J277+J279+J283+J281)</f>
        <v>60849702.5</v>
      </c>
      <c r="K276" s="87">
        <f t="shared" ref="K276:N276" si="202">SUM(K277+K279+K283+K281)</f>
        <v>60291415</v>
      </c>
      <c r="L276" s="87">
        <f t="shared" ref="L276" si="203">SUM(L277+L279+L283+L281)</f>
        <v>0</v>
      </c>
      <c r="M276" s="87">
        <f>SUM(M277+M279+M283+M281)</f>
        <v>60291415</v>
      </c>
      <c r="N276" s="87">
        <f t="shared" si="202"/>
        <v>63531351</v>
      </c>
      <c r="O276" s="87">
        <f t="shared" ref="O276" si="204">SUM(O277+O279+O283+O281)</f>
        <v>0</v>
      </c>
      <c r="P276" s="87">
        <f>SUM(P277+P279+P283+P281)</f>
        <v>63531351</v>
      </c>
    </row>
    <row r="277" spans="1:16" ht="34.5" x14ac:dyDescent="0.25">
      <c r="A277" s="43" t="s">
        <v>28</v>
      </c>
      <c r="B277" s="75" t="s">
        <v>39</v>
      </c>
      <c r="C277" s="60" t="s">
        <v>129</v>
      </c>
      <c r="D277" s="60" t="s">
        <v>90</v>
      </c>
      <c r="E277" s="45">
        <v>903</v>
      </c>
      <c r="F277" s="103">
        <v>80720</v>
      </c>
      <c r="G277" s="102" t="s">
        <v>29</v>
      </c>
      <c r="H277" s="220">
        <f>SUM(H278)</f>
        <v>57116008.640000001</v>
      </c>
      <c r="I277" s="220">
        <f>SUM(I278)</f>
        <v>347692.03</v>
      </c>
      <c r="J277" s="220">
        <f>SUM(J278)</f>
        <v>57463700.670000002</v>
      </c>
      <c r="K277" s="220">
        <f t="shared" ref="K277:O277" si="205">SUM(K278)</f>
        <v>59227420</v>
      </c>
      <c r="L277" s="220">
        <f t="shared" si="205"/>
        <v>0</v>
      </c>
      <c r="M277" s="220">
        <f>SUM(M278)</f>
        <v>59227420</v>
      </c>
      <c r="N277" s="220">
        <f t="shared" si="205"/>
        <v>61130080</v>
      </c>
      <c r="O277" s="220">
        <f t="shared" si="205"/>
        <v>0</v>
      </c>
      <c r="P277" s="220">
        <f>SUM(P278)</f>
        <v>61130080</v>
      </c>
    </row>
    <row r="278" spans="1:16" x14ac:dyDescent="0.25">
      <c r="A278" s="43" t="s">
        <v>32</v>
      </c>
      <c r="B278" s="75" t="s">
        <v>39</v>
      </c>
      <c r="C278" s="60" t="s">
        <v>129</v>
      </c>
      <c r="D278" s="60" t="s">
        <v>90</v>
      </c>
      <c r="E278" s="45">
        <v>903</v>
      </c>
      <c r="F278" s="103">
        <v>80720</v>
      </c>
      <c r="G278" s="102" t="s">
        <v>33</v>
      </c>
      <c r="H278" s="220">
        <f>SUM(Лист1!G121)</f>
        <v>57116008.640000001</v>
      </c>
      <c r="I278" s="220">
        <f>SUM(Лист1!H121)</f>
        <v>347692.03</v>
      </c>
      <c r="J278" s="220">
        <f>SUM(H278+I278)</f>
        <v>57463700.670000002</v>
      </c>
      <c r="K278" s="220">
        <f>SUM(Лист1!J121)</f>
        <v>59227420</v>
      </c>
      <c r="L278" s="220">
        <f>SUM(Лист1!K121)</f>
        <v>0</v>
      </c>
      <c r="M278" s="220">
        <f>SUM(K278+L278)</f>
        <v>59227420</v>
      </c>
      <c r="N278" s="220">
        <f>SUM(Лист1!M121)</f>
        <v>61130080</v>
      </c>
      <c r="O278" s="220">
        <f>SUM(Лист1!N121)</f>
        <v>0</v>
      </c>
      <c r="P278" s="220">
        <f>SUM(N278+O278)</f>
        <v>61130080</v>
      </c>
    </row>
    <row r="279" spans="1:16" x14ac:dyDescent="0.25">
      <c r="A279" s="43" t="s">
        <v>11</v>
      </c>
      <c r="B279" s="75" t="s">
        <v>39</v>
      </c>
      <c r="C279" s="60" t="s">
        <v>129</v>
      </c>
      <c r="D279" s="60" t="s">
        <v>90</v>
      </c>
      <c r="E279" s="45">
        <v>903</v>
      </c>
      <c r="F279" s="103">
        <v>80720</v>
      </c>
      <c r="G279" s="102" t="s">
        <v>12</v>
      </c>
      <c r="H279" s="220">
        <f>SUM(H280)</f>
        <v>3170695.25</v>
      </c>
      <c r="I279" s="220">
        <f>SUM(I280)</f>
        <v>0</v>
      </c>
      <c r="J279" s="220">
        <f>SUM(J280)</f>
        <v>3170695.25</v>
      </c>
      <c r="K279" s="220">
        <f t="shared" ref="K279:O279" si="206">SUM(K280)</f>
        <v>881495</v>
      </c>
      <c r="L279" s="220">
        <f t="shared" si="206"/>
        <v>0</v>
      </c>
      <c r="M279" s="220">
        <f>SUM(M280)</f>
        <v>881495</v>
      </c>
      <c r="N279" s="220">
        <f t="shared" si="206"/>
        <v>2218771</v>
      </c>
      <c r="O279" s="220">
        <f t="shared" si="206"/>
        <v>0</v>
      </c>
      <c r="P279" s="220">
        <f>SUM(P280)</f>
        <v>2218771</v>
      </c>
    </row>
    <row r="280" spans="1:16" x14ac:dyDescent="0.25">
      <c r="A280" s="106" t="s">
        <v>140</v>
      </c>
      <c r="B280" s="75" t="s">
        <v>39</v>
      </c>
      <c r="C280" s="60" t="s">
        <v>129</v>
      </c>
      <c r="D280" s="60" t="s">
        <v>90</v>
      </c>
      <c r="E280" s="45">
        <v>903</v>
      </c>
      <c r="F280" s="103">
        <v>80720</v>
      </c>
      <c r="G280" s="102" t="s">
        <v>14</v>
      </c>
      <c r="H280" s="220">
        <f>SUM(Лист1!G123)</f>
        <v>3170695.25</v>
      </c>
      <c r="I280" s="220">
        <f>SUM(Лист1!H123)</f>
        <v>0</v>
      </c>
      <c r="J280" s="220">
        <f>SUM(H280+I280)</f>
        <v>3170695.25</v>
      </c>
      <c r="K280" s="220">
        <f>SUM(Лист1!J123)</f>
        <v>881495</v>
      </c>
      <c r="L280" s="220">
        <f>SUM(Лист1!K123)</f>
        <v>0</v>
      </c>
      <c r="M280" s="220">
        <f>SUM(K280+L280)</f>
        <v>881495</v>
      </c>
      <c r="N280" s="220">
        <f>SUM(Лист1!M123)</f>
        <v>2218771</v>
      </c>
      <c r="O280" s="220">
        <f>SUM(Лист1!N123)</f>
        <v>0</v>
      </c>
      <c r="P280" s="220">
        <f>SUM(N280+O280)</f>
        <v>2218771</v>
      </c>
    </row>
    <row r="281" spans="1:16" x14ac:dyDescent="0.25">
      <c r="A281" s="315" t="s">
        <v>85</v>
      </c>
      <c r="B281" s="75" t="s">
        <v>39</v>
      </c>
      <c r="C281" s="60" t="s">
        <v>129</v>
      </c>
      <c r="D281" s="60" t="s">
        <v>90</v>
      </c>
      <c r="E281" s="45">
        <v>903</v>
      </c>
      <c r="F281" s="103">
        <v>80720</v>
      </c>
      <c r="G281" s="102" t="s">
        <v>76</v>
      </c>
      <c r="H281" s="220">
        <f>SUM(H282)</f>
        <v>131000</v>
      </c>
      <c r="I281" s="220">
        <f>SUM(I282)</f>
        <v>0</v>
      </c>
      <c r="J281" s="220">
        <f>SUM(J282)</f>
        <v>131000</v>
      </c>
      <c r="K281" s="220">
        <f t="shared" ref="K281:O281" si="207">SUM(K282)</f>
        <v>90000</v>
      </c>
      <c r="L281" s="220">
        <f t="shared" si="207"/>
        <v>0</v>
      </c>
      <c r="M281" s="220">
        <f>SUM(M282)</f>
        <v>90000</v>
      </c>
      <c r="N281" s="220">
        <f t="shared" si="207"/>
        <v>90000</v>
      </c>
      <c r="O281" s="220">
        <f t="shared" si="207"/>
        <v>0</v>
      </c>
      <c r="P281" s="220">
        <f>SUM(P282)</f>
        <v>90000</v>
      </c>
    </row>
    <row r="282" spans="1:16" x14ac:dyDescent="0.25">
      <c r="A282" s="270" t="s">
        <v>259</v>
      </c>
      <c r="B282" s="75" t="s">
        <v>39</v>
      </c>
      <c r="C282" s="60" t="s">
        <v>129</v>
      </c>
      <c r="D282" s="60" t="s">
        <v>90</v>
      </c>
      <c r="E282" s="45">
        <v>903</v>
      </c>
      <c r="F282" s="103">
        <v>80720</v>
      </c>
      <c r="G282" s="102" t="s">
        <v>260</v>
      </c>
      <c r="H282" s="220">
        <f>SUM(Лист1!G125)</f>
        <v>131000</v>
      </c>
      <c r="I282" s="220">
        <f>SUM(Лист1!H125)</f>
        <v>0</v>
      </c>
      <c r="J282" s="220">
        <f>SUM(H282+I282)</f>
        <v>131000</v>
      </c>
      <c r="K282" s="220">
        <f>SUM(Лист1!J125)</f>
        <v>90000</v>
      </c>
      <c r="L282" s="220">
        <f>SUM(Лист1!K125)</f>
        <v>0</v>
      </c>
      <c r="M282" s="220">
        <f>SUM(K282+L282)</f>
        <v>90000</v>
      </c>
      <c r="N282" s="220">
        <f>SUM(Лист1!M125)</f>
        <v>90000</v>
      </c>
      <c r="O282" s="220">
        <f>SUM(Лист1!N125)</f>
        <v>0</v>
      </c>
      <c r="P282" s="220">
        <f>SUM(N282+O282)</f>
        <v>90000</v>
      </c>
    </row>
    <row r="283" spans="1:16" x14ac:dyDescent="0.25">
      <c r="A283" s="106" t="s">
        <v>34</v>
      </c>
      <c r="B283" s="75" t="s">
        <v>39</v>
      </c>
      <c r="C283" s="60" t="s">
        <v>129</v>
      </c>
      <c r="D283" s="60" t="s">
        <v>90</v>
      </c>
      <c r="E283" s="45">
        <v>903</v>
      </c>
      <c r="F283" s="103">
        <v>80720</v>
      </c>
      <c r="G283" s="102" t="s">
        <v>35</v>
      </c>
      <c r="H283" s="220">
        <f>SUM(Лист1!G126)</f>
        <v>93098.61</v>
      </c>
      <c r="I283" s="220">
        <f>SUM(Лист1!H126)</f>
        <v>-8792.0300000000007</v>
      </c>
      <c r="J283" s="220">
        <f>SUM(J284)</f>
        <v>84306.58</v>
      </c>
      <c r="K283" s="220">
        <f>SUM(Лист1!J126)</f>
        <v>92500</v>
      </c>
      <c r="L283" s="220">
        <f>SUM(Лист1!K126)</f>
        <v>0</v>
      </c>
      <c r="M283" s="220">
        <f>SUM(M284)</f>
        <v>92500</v>
      </c>
      <c r="N283" s="220">
        <f>SUM(Лист1!M126)</f>
        <v>92500</v>
      </c>
      <c r="O283" s="220">
        <f>SUM(Лист1!N126)</f>
        <v>0</v>
      </c>
      <c r="P283" s="220">
        <f>SUM(P284)</f>
        <v>92500</v>
      </c>
    </row>
    <row r="284" spans="1:16" x14ac:dyDescent="0.25">
      <c r="A284" s="106" t="s">
        <v>122</v>
      </c>
      <c r="B284" s="75" t="s">
        <v>39</v>
      </c>
      <c r="C284" s="60" t="s">
        <v>129</v>
      </c>
      <c r="D284" s="75" t="s">
        <v>90</v>
      </c>
      <c r="E284" s="41">
        <v>903</v>
      </c>
      <c r="F284" s="103">
        <v>80720</v>
      </c>
      <c r="G284" s="102" t="s">
        <v>121</v>
      </c>
      <c r="H284" s="220">
        <f>SUM(Лист1!G127)</f>
        <v>93098.61</v>
      </c>
      <c r="I284" s="220">
        <f>SUM(Лист1!H127)</f>
        <v>-8792.0300000000007</v>
      </c>
      <c r="J284" s="220">
        <f>SUM(H284+I284)</f>
        <v>84306.58</v>
      </c>
      <c r="K284" s="220">
        <f>SUM(Лист1!J127)</f>
        <v>92500</v>
      </c>
      <c r="L284" s="220">
        <f>SUM(Лист1!K127)</f>
        <v>0</v>
      </c>
      <c r="M284" s="220">
        <f>SUM(K284+L284)</f>
        <v>92500</v>
      </c>
      <c r="N284" s="220">
        <f>SUM(Лист1!M127)</f>
        <v>92500</v>
      </c>
      <c r="O284" s="220">
        <f>SUM(Лист1!N127)</f>
        <v>0</v>
      </c>
      <c r="P284" s="220">
        <f>SUM(N284+O284)</f>
        <v>92500</v>
      </c>
    </row>
    <row r="285" spans="1:16" ht="26.25" x14ac:dyDescent="0.25">
      <c r="A285" s="117" t="s">
        <v>156</v>
      </c>
      <c r="B285" s="62" t="s">
        <v>39</v>
      </c>
      <c r="C285" s="62" t="s">
        <v>129</v>
      </c>
      <c r="D285" s="62" t="s">
        <v>90</v>
      </c>
      <c r="E285" s="56">
        <v>903</v>
      </c>
      <c r="F285" s="132">
        <v>82370</v>
      </c>
      <c r="G285" s="133" t="s">
        <v>7</v>
      </c>
      <c r="H285" s="87">
        <f>SUM(H286)</f>
        <v>100000</v>
      </c>
      <c r="I285" s="87">
        <f>SUM(I286)</f>
        <v>0</v>
      </c>
      <c r="J285" s="87">
        <f>SUM(J286)</f>
        <v>100000</v>
      </c>
      <c r="K285" s="87">
        <f t="shared" ref="K285:O285" si="208">SUM(K286)</f>
        <v>100000</v>
      </c>
      <c r="L285" s="87">
        <f t="shared" si="208"/>
        <v>0</v>
      </c>
      <c r="M285" s="87">
        <f>SUM(M286)</f>
        <v>100000</v>
      </c>
      <c r="N285" s="87">
        <f t="shared" si="208"/>
        <v>100000</v>
      </c>
      <c r="O285" s="87">
        <f t="shared" si="208"/>
        <v>0</v>
      </c>
      <c r="P285" s="87">
        <f>SUM(P286)</f>
        <v>100000</v>
      </c>
    </row>
    <row r="286" spans="1:16" ht="23.25" x14ac:dyDescent="0.25">
      <c r="A286" s="141" t="s">
        <v>292</v>
      </c>
      <c r="B286" s="75" t="s">
        <v>39</v>
      </c>
      <c r="C286" s="60" t="s">
        <v>129</v>
      </c>
      <c r="D286" s="60" t="s">
        <v>90</v>
      </c>
      <c r="E286" s="41">
        <v>903</v>
      </c>
      <c r="F286" s="103">
        <v>82370</v>
      </c>
      <c r="G286" s="102" t="s">
        <v>16</v>
      </c>
      <c r="H286" s="220">
        <f>SUM(H287:H287)</f>
        <v>100000</v>
      </c>
      <c r="I286" s="220">
        <f>SUM(I287:I287)</f>
        <v>0</v>
      </c>
      <c r="J286" s="220">
        <f>SUM(J287:J287)</f>
        <v>100000</v>
      </c>
      <c r="K286" s="220">
        <f t="shared" ref="K286:O286" si="209">SUM(K287:K287)</f>
        <v>100000</v>
      </c>
      <c r="L286" s="220">
        <f t="shared" si="209"/>
        <v>0</v>
      </c>
      <c r="M286" s="220">
        <f>SUM(M287:M287)</f>
        <v>100000</v>
      </c>
      <c r="N286" s="220">
        <f t="shared" si="209"/>
        <v>100000</v>
      </c>
      <c r="O286" s="220">
        <f t="shared" si="209"/>
        <v>0</v>
      </c>
      <c r="P286" s="220">
        <f>SUM(P287:P287)</f>
        <v>100000</v>
      </c>
    </row>
    <row r="287" spans="1:16" x14ac:dyDescent="0.25">
      <c r="A287" s="107" t="s">
        <v>131</v>
      </c>
      <c r="B287" s="75" t="s">
        <v>39</v>
      </c>
      <c r="C287" s="60" t="s">
        <v>129</v>
      </c>
      <c r="D287" s="60" t="s">
        <v>90</v>
      </c>
      <c r="E287" s="41">
        <v>903</v>
      </c>
      <c r="F287" s="103">
        <v>82370</v>
      </c>
      <c r="G287" s="102" t="s">
        <v>130</v>
      </c>
      <c r="H287" s="220">
        <f>SUM(Лист1!G32)</f>
        <v>100000</v>
      </c>
      <c r="I287" s="220">
        <f>SUM(Лист1!H32)</f>
        <v>0</v>
      </c>
      <c r="J287" s="220">
        <f>SUM(H287+I287)</f>
        <v>100000</v>
      </c>
      <c r="K287" s="220">
        <f>SUM(Лист1!J32)</f>
        <v>100000</v>
      </c>
      <c r="L287" s="220">
        <f>SUM(Лист1!K32)</f>
        <v>0</v>
      </c>
      <c r="M287" s="220">
        <f>SUM(K287+L287)</f>
        <v>100000</v>
      </c>
      <c r="N287" s="220">
        <f>SUM(Лист1!M32)</f>
        <v>100000</v>
      </c>
      <c r="O287" s="220">
        <f>SUM(Лист1!N32)</f>
        <v>0</v>
      </c>
      <c r="P287" s="220">
        <f>SUM(N287+O287)</f>
        <v>100000</v>
      </c>
    </row>
    <row r="288" spans="1:16" ht="26.25" x14ac:dyDescent="0.25">
      <c r="A288" s="112" t="s">
        <v>195</v>
      </c>
      <c r="B288" s="62" t="s">
        <v>39</v>
      </c>
      <c r="C288" s="62" t="s">
        <v>129</v>
      </c>
      <c r="D288" s="62" t="s">
        <v>90</v>
      </c>
      <c r="E288" s="56">
        <v>903</v>
      </c>
      <c r="F288" s="132" t="s">
        <v>160</v>
      </c>
      <c r="G288" s="133" t="s">
        <v>7</v>
      </c>
      <c r="H288" s="87">
        <f>SUM(H289)</f>
        <v>1199520</v>
      </c>
      <c r="I288" s="87">
        <f>SUM(I289)</f>
        <v>0</v>
      </c>
      <c r="J288" s="87">
        <f>SUM(J289)</f>
        <v>1199520</v>
      </c>
      <c r="K288" s="87">
        <f t="shared" ref="K288:O288" si="210">SUM(K289)</f>
        <v>1199479.5699999998</v>
      </c>
      <c r="L288" s="87">
        <f t="shared" si="210"/>
        <v>0</v>
      </c>
      <c r="M288" s="87">
        <f>SUM(M289)</f>
        <v>1199479.5699999998</v>
      </c>
      <c r="N288" s="87">
        <f t="shared" si="210"/>
        <v>1199250</v>
      </c>
      <c r="O288" s="87">
        <f t="shared" si="210"/>
        <v>0</v>
      </c>
      <c r="P288" s="87">
        <f>SUM(P289)</f>
        <v>1199250</v>
      </c>
    </row>
    <row r="289" spans="1:16" ht="23.25" x14ac:dyDescent="0.25">
      <c r="A289" s="141" t="s">
        <v>292</v>
      </c>
      <c r="B289" s="75" t="s">
        <v>39</v>
      </c>
      <c r="C289" s="60" t="s">
        <v>129</v>
      </c>
      <c r="D289" s="75" t="s">
        <v>90</v>
      </c>
      <c r="E289" s="41">
        <v>903</v>
      </c>
      <c r="F289" s="103" t="s">
        <v>160</v>
      </c>
      <c r="G289" s="102" t="s">
        <v>16</v>
      </c>
      <c r="H289" s="220">
        <f>SUM(H290:H291)</f>
        <v>1199520</v>
      </c>
      <c r="I289" s="220">
        <f>SUM(I290:I291)</f>
        <v>0</v>
      </c>
      <c r="J289" s="220">
        <f>SUM(J290:J291)</f>
        <v>1199520</v>
      </c>
      <c r="K289" s="220">
        <f t="shared" ref="K289:N289" si="211">SUM(K290:K291)</f>
        <v>1199479.5699999998</v>
      </c>
      <c r="L289" s="220">
        <f t="shared" ref="L289" si="212">SUM(L290:L291)</f>
        <v>0</v>
      </c>
      <c r="M289" s="220">
        <f>SUM(M290:M291)</f>
        <v>1199479.5699999998</v>
      </c>
      <c r="N289" s="220">
        <f t="shared" si="211"/>
        <v>1199250</v>
      </c>
      <c r="O289" s="220">
        <f t="shared" ref="O289" si="213">SUM(O290:O291)</f>
        <v>0</v>
      </c>
      <c r="P289" s="220">
        <f>SUM(P290:P291)</f>
        <v>1199250</v>
      </c>
    </row>
    <row r="290" spans="1:16" x14ac:dyDescent="0.25">
      <c r="A290" s="107" t="s">
        <v>131</v>
      </c>
      <c r="B290" s="75" t="s">
        <v>39</v>
      </c>
      <c r="C290" s="60" t="s">
        <v>129</v>
      </c>
      <c r="D290" s="60" t="s">
        <v>90</v>
      </c>
      <c r="E290" s="41">
        <v>903</v>
      </c>
      <c r="F290" s="103" t="s">
        <v>160</v>
      </c>
      <c r="G290" s="102" t="s">
        <v>130</v>
      </c>
      <c r="H290" s="220">
        <f>SUM(Лист1!G111)</f>
        <v>855400</v>
      </c>
      <c r="I290" s="220">
        <f>SUM(Лист1!H111)</f>
        <v>0</v>
      </c>
      <c r="J290" s="220">
        <f>SUM(H290+I290)</f>
        <v>855400</v>
      </c>
      <c r="K290" s="220">
        <f>SUM(Лист1!J111)</f>
        <v>855359.57</v>
      </c>
      <c r="L290" s="220">
        <f>SUM(Лист1!K111)</f>
        <v>0</v>
      </c>
      <c r="M290" s="220">
        <f>SUM(K290+L290)</f>
        <v>855359.57</v>
      </c>
      <c r="N290" s="220">
        <f>SUM(Лист1!M111)</f>
        <v>855130</v>
      </c>
      <c r="O290" s="220">
        <f>SUM(Лист1!N111)</f>
        <v>0</v>
      </c>
      <c r="P290" s="220">
        <f>SUM(N290+O290)</f>
        <v>855130</v>
      </c>
    </row>
    <row r="291" spans="1:16" x14ac:dyDescent="0.25">
      <c r="A291" s="141" t="s">
        <v>133</v>
      </c>
      <c r="B291" s="75" t="s">
        <v>39</v>
      </c>
      <c r="C291" s="60" t="s">
        <v>129</v>
      </c>
      <c r="D291" s="60" t="s">
        <v>90</v>
      </c>
      <c r="E291" s="41">
        <v>903</v>
      </c>
      <c r="F291" s="103" t="s">
        <v>160</v>
      </c>
      <c r="G291" s="102" t="s">
        <v>132</v>
      </c>
      <c r="H291" s="220">
        <f>SUM(Лист1!G112)</f>
        <v>344120</v>
      </c>
      <c r="I291" s="220">
        <f>SUM(Лист1!H112)</f>
        <v>0</v>
      </c>
      <c r="J291" s="220">
        <f>SUM(H291+I291)</f>
        <v>344120</v>
      </c>
      <c r="K291" s="220">
        <f>SUM(Лист1!J112)</f>
        <v>344120</v>
      </c>
      <c r="L291" s="220">
        <f>SUM(Лист1!K112)</f>
        <v>0</v>
      </c>
      <c r="M291" s="220">
        <f>SUM(K291+L291)</f>
        <v>344120</v>
      </c>
      <c r="N291" s="220">
        <f>SUM(Лист1!M112)</f>
        <v>344120</v>
      </c>
      <c r="O291" s="220">
        <f>SUM(Лист1!N112)</f>
        <v>0</v>
      </c>
      <c r="P291" s="220">
        <f>SUM(N291+O291)</f>
        <v>344120</v>
      </c>
    </row>
    <row r="292" spans="1:16" ht="39" x14ac:dyDescent="0.25">
      <c r="A292" s="211" t="s">
        <v>255</v>
      </c>
      <c r="B292" s="62" t="s">
        <v>39</v>
      </c>
      <c r="C292" s="62" t="s">
        <v>129</v>
      </c>
      <c r="D292" s="62" t="s">
        <v>90</v>
      </c>
      <c r="E292" s="56">
        <v>903</v>
      </c>
      <c r="F292" s="132" t="s">
        <v>257</v>
      </c>
      <c r="G292" s="133" t="s">
        <v>7</v>
      </c>
      <c r="H292" s="87">
        <f>SUM(H293)</f>
        <v>472357.45</v>
      </c>
      <c r="I292" s="87">
        <f>SUM(I293)</f>
        <v>0</v>
      </c>
      <c r="J292" s="87">
        <f>SUM(J293)</f>
        <v>472357.45</v>
      </c>
      <c r="K292" s="87">
        <f t="shared" ref="K292:O292" si="214">SUM(K293)</f>
        <v>544847.4</v>
      </c>
      <c r="L292" s="87">
        <f t="shared" si="214"/>
        <v>0</v>
      </c>
      <c r="M292" s="87">
        <f>SUM(M293)</f>
        <v>544847.4</v>
      </c>
      <c r="N292" s="87">
        <f t="shared" si="214"/>
        <v>699930.27</v>
      </c>
      <c r="O292" s="87">
        <f t="shared" si="214"/>
        <v>0</v>
      </c>
      <c r="P292" s="87">
        <f>SUM(P293)</f>
        <v>699930.27</v>
      </c>
    </row>
    <row r="293" spans="1:16" ht="23.25" x14ac:dyDescent="0.25">
      <c r="A293" s="141" t="s">
        <v>292</v>
      </c>
      <c r="B293" s="75" t="s">
        <v>39</v>
      </c>
      <c r="C293" s="60" t="s">
        <v>129</v>
      </c>
      <c r="D293" s="75" t="s">
        <v>90</v>
      </c>
      <c r="E293" s="41">
        <v>903</v>
      </c>
      <c r="F293" s="103" t="s">
        <v>257</v>
      </c>
      <c r="G293" s="102" t="s">
        <v>16</v>
      </c>
      <c r="H293" s="220">
        <f t="shared" ref="H293:P293" si="215">SUM(H294:H294)</f>
        <v>472357.45</v>
      </c>
      <c r="I293" s="220">
        <f t="shared" si="215"/>
        <v>0</v>
      </c>
      <c r="J293" s="220">
        <f t="shared" si="215"/>
        <v>472357.45</v>
      </c>
      <c r="K293" s="220">
        <f t="shared" si="215"/>
        <v>544847.4</v>
      </c>
      <c r="L293" s="220">
        <f t="shared" si="215"/>
        <v>0</v>
      </c>
      <c r="M293" s="220">
        <f t="shared" si="215"/>
        <v>544847.4</v>
      </c>
      <c r="N293" s="220">
        <f t="shared" si="215"/>
        <v>699930.27</v>
      </c>
      <c r="O293" s="220">
        <f t="shared" si="215"/>
        <v>0</v>
      </c>
      <c r="P293" s="220">
        <f t="shared" si="215"/>
        <v>699930.27</v>
      </c>
    </row>
    <row r="294" spans="1:16" x14ac:dyDescent="0.25">
      <c r="A294" s="247" t="s">
        <v>131</v>
      </c>
      <c r="B294" s="75" t="s">
        <v>39</v>
      </c>
      <c r="C294" s="60" t="s">
        <v>129</v>
      </c>
      <c r="D294" s="75" t="s">
        <v>90</v>
      </c>
      <c r="E294" s="41">
        <v>903</v>
      </c>
      <c r="F294" s="103" t="s">
        <v>257</v>
      </c>
      <c r="G294" s="102" t="s">
        <v>130</v>
      </c>
      <c r="H294" s="220">
        <f>SUM(Лист1!G74)</f>
        <v>472357.45</v>
      </c>
      <c r="I294" s="220">
        <f>SUM(Лист1!H74)</f>
        <v>0</v>
      </c>
      <c r="J294" s="220">
        <f>SUM(H294+I294)</f>
        <v>472357.45</v>
      </c>
      <c r="K294" s="220">
        <f>SUM(Лист1!J74)</f>
        <v>544847.4</v>
      </c>
      <c r="L294" s="220">
        <f>SUM(Лист1!K74)</f>
        <v>0</v>
      </c>
      <c r="M294" s="220">
        <f>SUM(K294+L294)</f>
        <v>544847.4</v>
      </c>
      <c r="N294" s="220">
        <f>SUM(Лист1!M74)</f>
        <v>699930.27</v>
      </c>
      <c r="O294" s="220">
        <f>SUM(Лист1!N74)</f>
        <v>0</v>
      </c>
      <c r="P294" s="220">
        <f>SUM(N294+O294)</f>
        <v>699930.27</v>
      </c>
    </row>
    <row r="295" spans="1:16" ht="39" x14ac:dyDescent="0.25">
      <c r="A295" s="211" t="s">
        <v>256</v>
      </c>
      <c r="B295" s="62" t="s">
        <v>39</v>
      </c>
      <c r="C295" s="62" t="s">
        <v>129</v>
      </c>
      <c r="D295" s="62" t="s">
        <v>90</v>
      </c>
      <c r="E295" s="56">
        <v>903</v>
      </c>
      <c r="F295" s="132" t="s">
        <v>258</v>
      </c>
      <c r="G295" s="133" t="s">
        <v>7</v>
      </c>
      <c r="H295" s="87">
        <f t="shared" ref="H295:P295" si="216">SUM(H296)</f>
        <v>831117.02</v>
      </c>
      <c r="I295" s="87">
        <f t="shared" si="216"/>
        <v>0</v>
      </c>
      <c r="J295" s="87">
        <f t="shared" si="216"/>
        <v>831117.02</v>
      </c>
      <c r="K295" s="87">
        <f t="shared" si="216"/>
        <v>997340.43</v>
      </c>
      <c r="L295" s="87">
        <f t="shared" si="216"/>
        <v>0</v>
      </c>
      <c r="M295" s="87">
        <f t="shared" si="216"/>
        <v>997340.43</v>
      </c>
      <c r="N295" s="87">
        <f t="shared" si="216"/>
        <v>707340.43</v>
      </c>
      <c r="O295" s="87">
        <f t="shared" si="216"/>
        <v>0</v>
      </c>
      <c r="P295" s="87">
        <f t="shared" si="216"/>
        <v>707340.43</v>
      </c>
    </row>
    <row r="296" spans="1:16" ht="23.25" x14ac:dyDescent="0.25">
      <c r="A296" s="141" t="s">
        <v>292</v>
      </c>
      <c r="B296" s="75" t="s">
        <v>39</v>
      </c>
      <c r="C296" s="60" t="s">
        <v>129</v>
      </c>
      <c r="D296" s="75" t="s">
        <v>90</v>
      </c>
      <c r="E296" s="41">
        <v>903</v>
      </c>
      <c r="F296" s="103" t="s">
        <v>258</v>
      </c>
      <c r="G296" s="102" t="s">
        <v>16</v>
      </c>
      <c r="H296" s="220">
        <f>SUM(H297:H298)</f>
        <v>831117.02</v>
      </c>
      <c r="I296" s="220">
        <f>SUM(I297:I298)</f>
        <v>0</v>
      </c>
      <c r="J296" s="220">
        <f>SUM(J297:J298)</f>
        <v>831117.02</v>
      </c>
      <c r="K296" s="220">
        <f t="shared" ref="K296:N296" si="217">SUM(K297:K298)</f>
        <v>997340.43</v>
      </c>
      <c r="L296" s="220">
        <f t="shared" ref="L296" si="218">SUM(L297:L298)</f>
        <v>0</v>
      </c>
      <c r="M296" s="220">
        <f>SUM(M297:M298)</f>
        <v>997340.43</v>
      </c>
      <c r="N296" s="220">
        <f t="shared" si="217"/>
        <v>707340.43</v>
      </c>
      <c r="O296" s="220">
        <f t="shared" ref="O296" si="219">SUM(O297:O298)</f>
        <v>0</v>
      </c>
      <c r="P296" s="220">
        <f>SUM(P297:P298)</f>
        <v>707340.43</v>
      </c>
    </row>
    <row r="297" spans="1:16" x14ac:dyDescent="0.25">
      <c r="A297" s="247" t="s">
        <v>131</v>
      </c>
      <c r="B297" s="75" t="s">
        <v>39</v>
      </c>
      <c r="C297" s="60" t="s">
        <v>129</v>
      </c>
      <c r="D297" s="60" t="s">
        <v>90</v>
      </c>
      <c r="E297" s="41">
        <v>903</v>
      </c>
      <c r="F297" s="103" t="s">
        <v>258</v>
      </c>
      <c r="G297" s="102" t="s">
        <v>130</v>
      </c>
      <c r="H297" s="220">
        <f>SUM(Лист1!G77)</f>
        <v>831117.02</v>
      </c>
      <c r="I297" s="220">
        <f>SUM(Лист1!H77)</f>
        <v>0</v>
      </c>
      <c r="J297" s="220">
        <f>SUM(H297+I297)</f>
        <v>831117.02</v>
      </c>
      <c r="K297" s="220">
        <f>SUM(Лист1!J77)</f>
        <v>997340.43</v>
      </c>
      <c r="L297" s="220">
        <f>SUM(Лист1!K77)</f>
        <v>0</v>
      </c>
      <c r="M297" s="220">
        <f>SUM(K297+L297)</f>
        <v>997340.43</v>
      </c>
      <c r="N297" s="220">
        <f>SUM(Лист1!M77)</f>
        <v>707340.43</v>
      </c>
      <c r="O297" s="220">
        <f>SUM(Лист1!N77)</f>
        <v>0</v>
      </c>
      <c r="P297" s="220">
        <f>SUM(N297+O297)</f>
        <v>707340.43</v>
      </c>
    </row>
    <row r="298" spans="1:16" x14ac:dyDescent="0.25">
      <c r="A298" s="141" t="s">
        <v>133</v>
      </c>
      <c r="B298" s="75" t="s">
        <v>39</v>
      </c>
      <c r="C298" s="60" t="s">
        <v>129</v>
      </c>
      <c r="D298" s="60" t="s">
        <v>90</v>
      </c>
      <c r="E298" s="41">
        <v>903</v>
      </c>
      <c r="F298" s="103" t="s">
        <v>258</v>
      </c>
      <c r="G298" s="102" t="s">
        <v>132</v>
      </c>
      <c r="H298" s="220">
        <f>SUM(Лист1!G78)</f>
        <v>0</v>
      </c>
      <c r="I298" s="220">
        <f>SUM(Лист1!H78)</f>
        <v>0</v>
      </c>
      <c r="J298" s="220">
        <f t="shared" ref="J298:J304" si="220">SUM(H298+I298)</f>
        <v>0</v>
      </c>
      <c r="K298" s="220">
        <f>SUM(Лист1!J78)</f>
        <v>0</v>
      </c>
      <c r="L298" s="220">
        <f>SUM(Лист1!K78)</f>
        <v>0</v>
      </c>
      <c r="M298" s="220">
        <f t="shared" ref="M298:M304" si="221">SUM(K298+L298)</f>
        <v>0</v>
      </c>
      <c r="N298" s="220">
        <f>SUM(Лист1!M78)</f>
        <v>0</v>
      </c>
      <c r="O298" s="220">
        <f>SUM(Лист1!N78)</f>
        <v>0</v>
      </c>
      <c r="P298" s="220">
        <f t="shared" ref="P298:P304" si="222">SUM(N298+O298)</f>
        <v>0</v>
      </c>
    </row>
    <row r="299" spans="1:16" ht="22.15" customHeight="1" x14ac:dyDescent="0.25">
      <c r="A299" s="117" t="s">
        <v>162</v>
      </c>
      <c r="B299" s="62" t="s">
        <v>39</v>
      </c>
      <c r="C299" s="62" t="s">
        <v>129</v>
      </c>
      <c r="D299" s="62" t="s">
        <v>90</v>
      </c>
      <c r="E299" s="56">
        <v>903</v>
      </c>
      <c r="F299" s="132">
        <v>82330</v>
      </c>
      <c r="G299" s="129" t="s">
        <v>7</v>
      </c>
      <c r="H299" s="87">
        <f>SUM(H300)</f>
        <v>73242.509999999995</v>
      </c>
      <c r="I299" s="87">
        <f>SUM(I300)</f>
        <v>0</v>
      </c>
      <c r="J299" s="220">
        <f t="shared" si="220"/>
        <v>73242.509999999995</v>
      </c>
      <c r="K299" s="87">
        <f t="shared" ref="K299:O299" si="223">SUM(K300)</f>
        <v>0</v>
      </c>
      <c r="L299" s="87">
        <f t="shared" si="223"/>
        <v>0</v>
      </c>
      <c r="M299" s="87">
        <f t="shared" si="221"/>
        <v>0</v>
      </c>
      <c r="N299" s="87">
        <f t="shared" si="223"/>
        <v>0</v>
      </c>
      <c r="O299" s="87">
        <f t="shared" si="223"/>
        <v>0</v>
      </c>
      <c r="P299" s="87">
        <f t="shared" si="222"/>
        <v>0</v>
      </c>
    </row>
    <row r="300" spans="1:16" ht="37.9" customHeight="1" x14ac:dyDescent="0.25">
      <c r="A300" s="43" t="s">
        <v>28</v>
      </c>
      <c r="B300" s="75" t="s">
        <v>39</v>
      </c>
      <c r="C300" s="60" t="s">
        <v>129</v>
      </c>
      <c r="D300" s="60" t="s">
        <v>90</v>
      </c>
      <c r="E300" s="41">
        <v>903</v>
      </c>
      <c r="F300" s="103">
        <v>82330</v>
      </c>
      <c r="G300" s="102" t="s">
        <v>29</v>
      </c>
      <c r="H300" s="220">
        <f t="shared" ref="H300:O300" si="224">SUM(H301)</f>
        <v>73242.509999999995</v>
      </c>
      <c r="I300" s="220">
        <f t="shared" si="224"/>
        <v>0</v>
      </c>
      <c r="J300" s="220">
        <f t="shared" si="220"/>
        <v>73242.509999999995</v>
      </c>
      <c r="K300" s="220">
        <f t="shared" si="224"/>
        <v>0</v>
      </c>
      <c r="L300" s="220">
        <f t="shared" si="224"/>
        <v>0</v>
      </c>
      <c r="M300" s="220">
        <f t="shared" si="221"/>
        <v>0</v>
      </c>
      <c r="N300" s="220">
        <f t="shared" si="224"/>
        <v>0</v>
      </c>
      <c r="O300" s="220">
        <f t="shared" si="224"/>
        <v>0</v>
      </c>
      <c r="P300" s="220">
        <f t="shared" si="222"/>
        <v>0</v>
      </c>
    </row>
    <row r="301" spans="1:16" ht="18.600000000000001" customHeight="1" x14ac:dyDescent="0.25">
      <c r="A301" s="43" t="s">
        <v>32</v>
      </c>
      <c r="B301" s="75" t="s">
        <v>39</v>
      </c>
      <c r="C301" s="60" t="s">
        <v>129</v>
      </c>
      <c r="D301" s="60" t="s">
        <v>90</v>
      </c>
      <c r="E301" s="41">
        <v>903</v>
      </c>
      <c r="F301" s="103">
        <v>82330</v>
      </c>
      <c r="G301" s="102" t="s">
        <v>33</v>
      </c>
      <c r="H301" s="220">
        <f>SUM(Лист1!G130)</f>
        <v>73242.509999999995</v>
      </c>
      <c r="I301" s="220">
        <f>SUM(Лист1!H130)</f>
        <v>0</v>
      </c>
      <c r="J301" s="220">
        <f t="shared" si="220"/>
        <v>73242.509999999995</v>
      </c>
      <c r="K301" s="220">
        <f>SUM(Лист1!J130)</f>
        <v>0</v>
      </c>
      <c r="L301" s="220">
        <f>SUM(Лист1!K130)</f>
        <v>0</v>
      </c>
      <c r="M301" s="220">
        <f t="shared" si="221"/>
        <v>0</v>
      </c>
      <c r="N301" s="220">
        <f>SUM(Лист1!M130)</f>
        <v>0</v>
      </c>
      <c r="O301" s="220">
        <f>SUM(Лист1!N130)</f>
        <v>0</v>
      </c>
      <c r="P301" s="220">
        <f t="shared" si="222"/>
        <v>0</v>
      </c>
    </row>
    <row r="302" spans="1:16" x14ac:dyDescent="0.25">
      <c r="A302" s="211" t="s">
        <v>290</v>
      </c>
      <c r="B302" s="62" t="s">
        <v>39</v>
      </c>
      <c r="C302" s="62" t="s">
        <v>129</v>
      </c>
      <c r="D302" s="62" t="s">
        <v>90</v>
      </c>
      <c r="E302" s="56">
        <v>903</v>
      </c>
      <c r="F302" s="132" t="s">
        <v>291</v>
      </c>
      <c r="G302" s="129" t="s">
        <v>7</v>
      </c>
      <c r="H302" s="87">
        <f>SUM(H303)</f>
        <v>7301265.6600000001</v>
      </c>
      <c r="I302" s="87">
        <f>SUM(I303)</f>
        <v>0</v>
      </c>
      <c r="J302" s="220">
        <f t="shared" si="220"/>
        <v>7301265.6600000001</v>
      </c>
      <c r="K302" s="87">
        <f t="shared" ref="K302:O302" si="225">SUM(K303)</f>
        <v>0</v>
      </c>
      <c r="L302" s="87">
        <f t="shared" si="225"/>
        <v>0</v>
      </c>
      <c r="M302" s="87">
        <f t="shared" si="221"/>
        <v>0</v>
      </c>
      <c r="N302" s="87">
        <f t="shared" si="225"/>
        <v>0</v>
      </c>
      <c r="O302" s="87">
        <f t="shared" si="225"/>
        <v>0</v>
      </c>
      <c r="P302" s="87">
        <f t="shared" si="222"/>
        <v>0</v>
      </c>
    </row>
    <row r="303" spans="1:16" ht="23.25" x14ac:dyDescent="0.25">
      <c r="A303" s="141" t="s">
        <v>292</v>
      </c>
      <c r="B303" s="75" t="s">
        <v>39</v>
      </c>
      <c r="C303" s="60" t="s">
        <v>129</v>
      </c>
      <c r="D303" s="60" t="s">
        <v>90</v>
      </c>
      <c r="E303" s="41">
        <v>903</v>
      </c>
      <c r="F303" s="103" t="s">
        <v>291</v>
      </c>
      <c r="G303" s="102" t="s">
        <v>16</v>
      </c>
      <c r="H303" s="220">
        <f t="shared" ref="H303:O303" si="226">SUM(H304)</f>
        <v>7301265.6600000001</v>
      </c>
      <c r="I303" s="220">
        <f t="shared" si="226"/>
        <v>0</v>
      </c>
      <c r="J303" s="220">
        <f t="shared" si="220"/>
        <v>7301265.6600000001</v>
      </c>
      <c r="K303" s="220">
        <f t="shared" si="226"/>
        <v>0</v>
      </c>
      <c r="L303" s="220">
        <f t="shared" si="226"/>
        <v>0</v>
      </c>
      <c r="M303" s="220">
        <f t="shared" si="221"/>
        <v>0</v>
      </c>
      <c r="N303" s="220">
        <f t="shared" si="226"/>
        <v>0</v>
      </c>
      <c r="O303" s="220">
        <f t="shared" si="226"/>
        <v>0</v>
      </c>
      <c r="P303" s="220">
        <f t="shared" si="222"/>
        <v>0</v>
      </c>
    </row>
    <row r="304" spans="1:16" x14ac:dyDescent="0.25">
      <c r="A304" s="247" t="s">
        <v>131</v>
      </c>
      <c r="B304" s="75" t="s">
        <v>39</v>
      </c>
      <c r="C304" s="60" t="s">
        <v>129</v>
      </c>
      <c r="D304" s="60" t="s">
        <v>90</v>
      </c>
      <c r="E304" s="41">
        <v>903</v>
      </c>
      <c r="F304" s="103" t="s">
        <v>291</v>
      </c>
      <c r="G304" s="102" t="s">
        <v>130</v>
      </c>
      <c r="H304" s="220">
        <f>SUM(Лист1!G67)</f>
        <v>7301265.6600000001</v>
      </c>
      <c r="I304" s="220">
        <f>SUM(Лист1!H67)</f>
        <v>0</v>
      </c>
      <c r="J304" s="220">
        <f t="shared" si="220"/>
        <v>7301265.6600000001</v>
      </c>
      <c r="K304" s="220">
        <f>SUM(Лист1!J67)</f>
        <v>0</v>
      </c>
      <c r="L304" s="220">
        <f>SUM(Лист1!K67)</f>
        <v>0</v>
      </c>
      <c r="M304" s="220">
        <f t="shared" si="221"/>
        <v>0</v>
      </c>
      <c r="N304" s="220">
        <f>SUM(Лист1!M67)</f>
        <v>0</v>
      </c>
      <c r="O304" s="220">
        <f>SUM(Лист1!N67)</f>
        <v>0</v>
      </c>
      <c r="P304" s="220">
        <f t="shared" si="222"/>
        <v>0</v>
      </c>
    </row>
    <row r="305" spans="1:16" ht="51.75" x14ac:dyDescent="0.25">
      <c r="A305" s="211" t="s">
        <v>263</v>
      </c>
      <c r="B305" s="62" t="s">
        <v>39</v>
      </c>
      <c r="C305" s="62" t="s">
        <v>129</v>
      </c>
      <c r="D305" s="62" t="s">
        <v>90</v>
      </c>
      <c r="E305" s="56">
        <v>903</v>
      </c>
      <c r="F305" s="132">
        <v>53030</v>
      </c>
      <c r="G305" s="133" t="s">
        <v>7</v>
      </c>
      <c r="H305" s="87">
        <f>SUM(H306)</f>
        <v>21404880</v>
      </c>
      <c r="I305" s="87">
        <f>SUM(I306)</f>
        <v>-290000</v>
      </c>
      <c r="J305" s="87">
        <f>SUM(J306)</f>
        <v>21114880</v>
      </c>
      <c r="K305" s="87">
        <f t="shared" ref="K305:O305" si="227">SUM(K306)</f>
        <v>21170520</v>
      </c>
      <c r="L305" s="87">
        <f t="shared" si="227"/>
        <v>0</v>
      </c>
      <c r="M305" s="87">
        <f>SUM(M306)</f>
        <v>21170520</v>
      </c>
      <c r="N305" s="87">
        <f t="shared" si="227"/>
        <v>21170520</v>
      </c>
      <c r="O305" s="87">
        <f t="shared" si="227"/>
        <v>0</v>
      </c>
      <c r="P305" s="87">
        <f>SUM(P306)</f>
        <v>21170520</v>
      </c>
    </row>
    <row r="306" spans="1:16" ht="23.25" x14ac:dyDescent="0.25">
      <c r="A306" s="141" t="s">
        <v>292</v>
      </c>
      <c r="B306" s="75" t="s">
        <v>39</v>
      </c>
      <c r="C306" s="60" t="s">
        <v>129</v>
      </c>
      <c r="D306" s="75" t="s">
        <v>90</v>
      </c>
      <c r="E306" s="41">
        <v>903</v>
      </c>
      <c r="F306" s="103">
        <v>53030</v>
      </c>
      <c r="G306" s="102" t="s">
        <v>16</v>
      </c>
      <c r="H306" s="220">
        <f>SUM(H307:H308)</f>
        <v>21404880</v>
      </c>
      <c r="I306" s="220">
        <f>SUM(I307:I308)</f>
        <v>-290000</v>
      </c>
      <c r="J306" s="220">
        <f>SUM(J307:J308)</f>
        <v>21114880</v>
      </c>
      <c r="K306" s="220">
        <f t="shared" ref="K306:N306" si="228">SUM(K307:K308)</f>
        <v>21170520</v>
      </c>
      <c r="L306" s="220">
        <f t="shared" ref="L306" si="229">SUM(L307:L308)</f>
        <v>0</v>
      </c>
      <c r="M306" s="220">
        <f>SUM(M307:M308)</f>
        <v>21170520</v>
      </c>
      <c r="N306" s="220">
        <f t="shared" si="228"/>
        <v>21170520</v>
      </c>
      <c r="O306" s="220">
        <f t="shared" ref="O306" si="230">SUM(O307:O308)</f>
        <v>0</v>
      </c>
      <c r="P306" s="220">
        <f>SUM(P307:P308)</f>
        <v>21170520</v>
      </c>
    </row>
    <row r="307" spans="1:16" x14ac:dyDescent="0.25">
      <c r="A307" s="247" t="s">
        <v>131</v>
      </c>
      <c r="B307" s="75" t="s">
        <v>39</v>
      </c>
      <c r="C307" s="60" t="s">
        <v>129</v>
      </c>
      <c r="D307" s="75" t="s">
        <v>90</v>
      </c>
      <c r="E307" s="41">
        <v>903</v>
      </c>
      <c r="F307" s="103">
        <v>53030</v>
      </c>
      <c r="G307" s="102" t="s">
        <v>130</v>
      </c>
      <c r="H307" s="220">
        <f>SUM(Лист1!G81)</f>
        <v>16717680</v>
      </c>
      <c r="I307" s="220">
        <f>SUM(Лист1!H81)</f>
        <v>-290000</v>
      </c>
      <c r="J307" s="220">
        <f>SUM(H307+I307)</f>
        <v>16427680</v>
      </c>
      <c r="K307" s="220">
        <f>SUM(Лист1!J81)</f>
        <v>16483320</v>
      </c>
      <c r="L307" s="220">
        <f>SUM(Лист1!K81)</f>
        <v>0</v>
      </c>
      <c r="M307" s="220">
        <f>SUM(K307+L307)</f>
        <v>16483320</v>
      </c>
      <c r="N307" s="220">
        <f>SUM(Лист1!M81)</f>
        <v>16483320</v>
      </c>
      <c r="O307" s="220">
        <f>SUM(Лист1!N81)</f>
        <v>0</v>
      </c>
      <c r="P307" s="220">
        <f>SUM(N307+O307)</f>
        <v>16483320</v>
      </c>
    </row>
    <row r="308" spans="1:16" x14ac:dyDescent="0.25">
      <c r="A308" s="247" t="s">
        <v>133</v>
      </c>
      <c r="B308" s="75" t="s">
        <v>39</v>
      </c>
      <c r="C308" s="60" t="s">
        <v>129</v>
      </c>
      <c r="D308" s="60" t="s">
        <v>90</v>
      </c>
      <c r="E308" s="41">
        <v>903</v>
      </c>
      <c r="F308" s="103">
        <v>53030</v>
      </c>
      <c r="G308" s="102" t="s">
        <v>132</v>
      </c>
      <c r="H308" s="220">
        <f>SUM(Лист1!G82)</f>
        <v>4687200</v>
      </c>
      <c r="I308" s="220">
        <f>SUM(Лист1!H82)</f>
        <v>0</v>
      </c>
      <c r="J308" s="220">
        <f>SUM(H308+I308)</f>
        <v>4687200</v>
      </c>
      <c r="K308" s="220">
        <f>SUM(Лист1!J82)</f>
        <v>4687200</v>
      </c>
      <c r="L308" s="220">
        <f>SUM(Лист1!K82)</f>
        <v>0</v>
      </c>
      <c r="M308" s="220">
        <f>SUM(K308+L308)</f>
        <v>4687200</v>
      </c>
      <c r="N308" s="220">
        <f>SUM(Лист1!M82)</f>
        <v>4687200</v>
      </c>
      <c r="O308" s="220">
        <f>SUM(Лист1!N82)</f>
        <v>0</v>
      </c>
      <c r="P308" s="220">
        <f>SUM(N308+O308)</f>
        <v>4687200</v>
      </c>
    </row>
    <row r="309" spans="1:16" ht="51.75" x14ac:dyDescent="0.25">
      <c r="A309" s="211" t="s">
        <v>264</v>
      </c>
      <c r="B309" s="62" t="s">
        <v>39</v>
      </c>
      <c r="C309" s="62" t="s">
        <v>129</v>
      </c>
      <c r="D309" s="62" t="s">
        <v>90</v>
      </c>
      <c r="E309" s="56">
        <v>903</v>
      </c>
      <c r="F309" s="132" t="s">
        <v>265</v>
      </c>
      <c r="G309" s="133" t="s">
        <v>7</v>
      </c>
      <c r="H309" s="87">
        <f>SUM(H310)</f>
        <v>12120468.09</v>
      </c>
      <c r="I309" s="87">
        <f>SUM(I310)</f>
        <v>-425531.91</v>
      </c>
      <c r="J309" s="87">
        <f>SUM(J310)</f>
        <v>11694936.18</v>
      </c>
      <c r="K309" s="87">
        <f t="shared" ref="K309:O309" si="231">SUM(K310)</f>
        <v>12160200</v>
      </c>
      <c r="L309" s="87">
        <f t="shared" si="231"/>
        <v>0</v>
      </c>
      <c r="M309" s="87">
        <f>SUM(M310)</f>
        <v>12160200</v>
      </c>
      <c r="N309" s="87">
        <f t="shared" si="231"/>
        <v>12543843</v>
      </c>
      <c r="O309" s="87">
        <f t="shared" si="231"/>
        <v>0</v>
      </c>
      <c r="P309" s="87">
        <f>SUM(P310)</f>
        <v>12543843</v>
      </c>
    </row>
    <row r="310" spans="1:16" ht="23.25" x14ac:dyDescent="0.25">
      <c r="A310" s="141" t="s">
        <v>292</v>
      </c>
      <c r="B310" s="75" t="s">
        <v>39</v>
      </c>
      <c r="C310" s="60" t="s">
        <v>129</v>
      </c>
      <c r="D310" s="75" t="s">
        <v>90</v>
      </c>
      <c r="E310" s="41">
        <v>903</v>
      </c>
      <c r="F310" s="103" t="s">
        <v>265</v>
      </c>
      <c r="G310" s="102" t="s">
        <v>16</v>
      </c>
      <c r="H310" s="220">
        <f>SUM(H311:H312)</f>
        <v>12120468.09</v>
      </c>
      <c r="I310" s="220">
        <f>SUM(I311:I312)</f>
        <v>-425531.91</v>
      </c>
      <c r="J310" s="220">
        <f>SUM(J311:J312)</f>
        <v>11694936.18</v>
      </c>
      <c r="K310" s="220">
        <f t="shared" ref="K310:N310" si="232">SUM(K311:K312)</f>
        <v>12160200</v>
      </c>
      <c r="L310" s="220">
        <f t="shared" ref="L310" si="233">SUM(L311:L312)</f>
        <v>0</v>
      </c>
      <c r="M310" s="220">
        <f>SUM(M311:M312)</f>
        <v>12160200</v>
      </c>
      <c r="N310" s="220">
        <f t="shared" si="232"/>
        <v>12543843</v>
      </c>
      <c r="O310" s="220">
        <f t="shared" ref="O310" si="234">SUM(O311:O312)</f>
        <v>0</v>
      </c>
      <c r="P310" s="220">
        <f>SUM(P311:P312)</f>
        <v>12543843</v>
      </c>
    </row>
    <row r="311" spans="1:16" x14ac:dyDescent="0.25">
      <c r="A311" s="247" t="s">
        <v>131</v>
      </c>
      <c r="B311" s="75" t="s">
        <v>39</v>
      </c>
      <c r="C311" s="60" t="s">
        <v>129</v>
      </c>
      <c r="D311" s="75" t="s">
        <v>90</v>
      </c>
      <c r="E311" s="41">
        <v>903</v>
      </c>
      <c r="F311" s="103" t="s">
        <v>265</v>
      </c>
      <c r="G311" s="102" t="s">
        <v>130</v>
      </c>
      <c r="H311" s="220">
        <f>SUM(Лист1!G89)</f>
        <v>8369268.0899999999</v>
      </c>
      <c r="I311" s="220">
        <f>SUM(Лист1!H89)</f>
        <v>-354730.91</v>
      </c>
      <c r="J311" s="220">
        <f>SUM(H311+I311)</f>
        <v>8014537.1799999997</v>
      </c>
      <c r="K311" s="220">
        <f>SUM(Лист1!J89)</f>
        <v>8351000</v>
      </c>
      <c r="L311" s="220">
        <f>SUM(Лист1!K89)</f>
        <v>0</v>
      </c>
      <c r="M311" s="220">
        <f>SUM(K311+L311)</f>
        <v>8351000</v>
      </c>
      <c r="N311" s="220">
        <f>SUM(Лист1!M89)</f>
        <v>8684043</v>
      </c>
      <c r="O311" s="220">
        <f>SUM(Лист1!N89)</f>
        <v>0</v>
      </c>
      <c r="P311" s="220">
        <f>SUM(N311+O311)</f>
        <v>8684043</v>
      </c>
    </row>
    <row r="312" spans="1:16" x14ac:dyDescent="0.25">
      <c r="A312" s="247" t="s">
        <v>133</v>
      </c>
      <c r="B312" s="75" t="s">
        <v>39</v>
      </c>
      <c r="C312" s="60" t="s">
        <v>129</v>
      </c>
      <c r="D312" s="60" t="s">
        <v>90</v>
      </c>
      <c r="E312" s="41">
        <v>903</v>
      </c>
      <c r="F312" s="103" t="s">
        <v>265</v>
      </c>
      <c r="G312" s="102" t="s">
        <v>132</v>
      </c>
      <c r="H312" s="220">
        <f>SUM(Лист1!G90)</f>
        <v>3751200</v>
      </c>
      <c r="I312" s="220">
        <f>SUM(Лист1!H90)</f>
        <v>-70801</v>
      </c>
      <c r="J312" s="220">
        <f>SUM(H312+I312)</f>
        <v>3680399</v>
      </c>
      <c r="K312" s="220">
        <f>SUM(Лист1!J90)</f>
        <v>3809200</v>
      </c>
      <c r="L312" s="220">
        <f>SUM(Лист1!K90)</f>
        <v>0</v>
      </c>
      <c r="M312" s="220">
        <f>SUM(K312+L312)</f>
        <v>3809200</v>
      </c>
      <c r="N312" s="220">
        <f>SUM(Лист1!M90)</f>
        <v>3859800</v>
      </c>
      <c r="O312" s="220">
        <f>SUM(Лист1!N90)</f>
        <v>0</v>
      </c>
      <c r="P312" s="220">
        <f>SUM(N312+O312)</f>
        <v>3859800</v>
      </c>
    </row>
    <row r="313" spans="1:16" ht="26.25" x14ac:dyDescent="0.25">
      <c r="A313" s="211" t="s">
        <v>304</v>
      </c>
      <c r="B313" s="62" t="s">
        <v>39</v>
      </c>
      <c r="C313" s="62" t="s">
        <v>129</v>
      </c>
      <c r="D313" s="62" t="s">
        <v>90</v>
      </c>
      <c r="E313" s="56">
        <v>903</v>
      </c>
      <c r="F313" s="262" t="s">
        <v>305</v>
      </c>
      <c r="G313" s="133" t="s">
        <v>7</v>
      </c>
      <c r="H313" s="87">
        <f t="shared" ref="H313:J314" si="235">SUM(H314)</f>
        <v>4600000</v>
      </c>
      <c r="I313" s="87">
        <f t="shared" si="235"/>
        <v>0</v>
      </c>
      <c r="J313" s="87">
        <f t="shared" si="235"/>
        <v>4600000</v>
      </c>
      <c r="K313" s="87">
        <f t="shared" ref="K313:O321" si="236">SUM(K314)</f>
        <v>0</v>
      </c>
      <c r="L313" s="87">
        <f t="shared" si="236"/>
        <v>0</v>
      </c>
      <c r="M313" s="87">
        <f>SUM(M314)</f>
        <v>0</v>
      </c>
      <c r="N313" s="87">
        <f t="shared" si="236"/>
        <v>0</v>
      </c>
      <c r="O313" s="87">
        <f t="shared" si="236"/>
        <v>0</v>
      </c>
      <c r="P313" s="87">
        <f>SUM(P314)</f>
        <v>0</v>
      </c>
    </row>
    <row r="314" spans="1:16" ht="23.25" x14ac:dyDescent="0.25">
      <c r="A314" s="141" t="s">
        <v>15</v>
      </c>
      <c r="B314" s="75" t="s">
        <v>39</v>
      </c>
      <c r="C314" s="60" t="s">
        <v>129</v>
      </c>
      <c r="D314" s="75" t="s">
        <v>90</v>
      </c>
      <c r="E314" s="41">
        <v>903</v>
      </c>
      <c r="F314" s="156" t="s">
        <v>305</v>
      </c>
      <c r="G314" s="102" t="s">
        <v>16</v>
      </c>
      <c r="H314" s="220">
        <f t="shared" si="235"/>
        <v>4600000</v>
      </c>
      <c r="I314" s="220">
        <f t="shared" si="235"/>
        <v>0</v>
      </c>
      <c r="J314" s="220">
        <f t="shared" si="235"/>
        <v>4600000</v>
      </c>
      <c r="K314" s="220">
        <f t="shared" si="236"/>
        <v>0</v>
      </c>
      <c r="L314" s="220">
        <f t="shared" si="236"/>
        <v>0</v>
      </c>
      <c r="M314" s="220">
        <f>SUM(M315)</f>
        <v>0</v>
      </c>
      <c r="N314" s="220">
        <f t="shared" si="236"/>
        <v>0</v>
      </c>
      <c r="O314" s="220">
        <f t="shared" si="236"/>
        <v>0</v>
      </c>
      <c r="P314" s="220">
        <f>SUM(P315)</f>
        <v>0</v>
      </c>
    </row>
    <row r="315" spans="1:16" x14ac:dyDescent="0.25">
      <c r="A315" s="247" t="s">
        <v>131</v>
      </c>
      <c r="B315" s="75" t="s">
        <v>39</v>
      </c>
      <c r="C315" s="60" t="s">
        <v>129</v>
      </c>
      <c r="D315" s="75" t="s">
        <v>90</v>
      </c>
      <c r="E315" s="41">
        <v>903</v>
      </c>
      <c r="F315" s="156" t="s">
        <v>305</v>
      </c>
      <c r="G315" s="102" t="s">
        <v>130</v>
      </c>
      <c r="H315" s="220">
        <f>SUM(Лист1!G100)</f>
        <v>4600000</v>
      </c>
      <c r="I315" s="220">
        <f>SUM(Лист1!H100)</f>
        <v>0</v>
      </c>
      <c r="J315" s="220">
        <f>SUM(H315+I315)</f>
        <v>4600000</v>
      </c>
      <c r="K315" s="220">
        <f>SUM(Лист1!J100)</f>
        <v>0</v>
      </c>
      <c r="L315" s="220">
        <f>SUM(Лист1!K100)</f>
        <v>0</v>
      </c>
      <c r="M315" s="220">
        <f>SUM(K315+L315)</f>
        <v>0</v>
      </c>
      <c r="N315" s="220">
        <f>SUM(Лист1!M100)</f>
        <v>0</v>
      </c>
      <c r="O315" s="220">
        <f>SUM(Лист1!N100)</f>
        <v>0</v>
      </c>
      <c r="P315" s="220">
        <f>SUM(N315+O315)</f>
        <v>0</v>
      </c>
    </row>
    <row r="316" spans="1:16" ht="26.25" x14ac:dyDescent="0.25">
      <c r="A316" s="211" t="s">
        <v>489</v>
      </c>
      <c r="B316" s="62" t="s">
        <v>39</v>
      </c>
      <c r="C316" s="62" t="s">
        <v>129</v>
      </c>
      <c r="D316" s="62" t="s">
        <v>90</v>
      </c>
      <c r="E316" s="56">
        <v>903</v>
      </c>
      <c r="F316" s="262" t="s">
        <v>490</v>
      </c>
      <c r="G316" s="133" t="s">
        <v>7</v>
      </c>
      <c r="H316" s="87">
        <f t="shared" ref="H316:J316" si="237">SUM(H317)</f>
        <v>7705000</v>
      </c>
      <c r="I316" s="87">
        <f t="shared" si="237"/>
        <v>0</v>
      </c>
      <c r="J316" s="87">
        <f t="shared" si="237"/>
        <v>7705000</v>
      </c>
      <c r="K316" s="220"/>
      <c r="L316" s="220"/>
      <c r="M316" s="220"/>
      <c r="N316" s="220"/>
      <c r="O316" s="220"/>
      <c r="P316" s="220"/>
    </row>
    <row r="317" spans="1:16" ht="23.25" x14ac:dyDescent="0.25">
      <c r="A317" s="141" t="s">
        <v>15</v>
      </c>
      <c r="B317" s="75" t="s">
        <v>39</v>
      </c>
      <c r="C317" s="60" t="s">
        <v>129</v>
      </c>
      <c r="D317" s="75" t="s">
        <v>90</v>
      </c>
      <c r="E317" s="41">
        <v>903</v>
      </c>
      <c r="F317" s="156" t="s">
        <v>490</v>
      </c>
      <c r="G317" s="102" t="s">
        <v>16</v>
      </c>
      <c r="H317" s="220">
        <f>SUM(H318+H319)</f>
        <v>7705000</v>
      </c>
      <c r="I317" s="220">
        <f t="shared" ref="I317:J317" si="238">SUM(I318+I319)</f>
        <v>0</v>
      </c>
      <c r="J317" s="220">
        <f t="shared" si="238"/>
        <v>7705000</v>
      </c>
      <c r="K317" s="220"/>
      <c r="L317" s="220"/>
      <c r="M317" s="220"/>
      <c r="N317" s="220"/>
      <c r="O317" s="220"/>
      <c r="P317" s="220"/>
    </row>
    <row r="318" spans="1:16" x14ac:dyDescent="0.25">
      <c r="A318" s="247" t="s">
        <v>131</v>
      </c>
      <c r="B318" s="75" t="s">
        <v>39</v>
      </c>
      <c r="C318" s="60" t="s">
        <v>129</v>
      </c>
      <c r="D318" s="75" t="s">
        <v>90</v>
      </c>
      <c r="E318" s="41">
        <v>903</v>
      </c>
      <c r="F318" s="156" t="s">
        <v>490</v>
      </c>
      <c r="G318" s="102" t="s">
        <v>130</v>
      </c>
      <c r="H318" s="220">
        <f>SUM(Лист1!G85)</f>
        <v>6720000</v>
      </c>
      <c r="I318" s="220">
        <f>SUM(Лист1!H85)</f>
        <v>0</v>
      </c>
      <c r="J318" s="220">
        <f>SUM(Лист1!I85)</f>
        <v>6720000</v>
      </c>
      <c r="K318" s="220"/>
      <c r="L318" s="220"/>
      <c r="M318" s="220"/>
      <c r="N318" s="220"/>
      <c r="O318" s="220"/>
      <c r="P318" s="220"/>
    </row>
    <row r="319" spans="1:16" x14ac:dyDescent="0.25">
      <c r="A319" s="247" t="s">
        <v>133</v>
      </c>
      <c r="B319" s="75" t="s">
        <v>39</v>
      </c>
      <c r="C319" s="60" t="s">
        <v>129</v>
      </c>
      <c r="D319" s="75" t="s">
        <v>90</v>
      </c>
      <c r="E319" s="41">
        <v>903</v>
      </c>
      <c r="F319" s="156" t="s">
        <v>490</v>
      </c>
      <c r="G319" s="102" t="s">
        <v>132</v>
      </c>
      <c r="H319" s="220">
        <f>SUM(Лист1!G86)</f>
        <v>985000</v>
      </c>
      <c r="I319" s="220">
        <f>SUM(Лист1!H86)</f>
        <v>0</v>
      </c>
      <c r="J319" s="220">
        <f>SUM(Лист1!I86)</f>
        <v>985000</v>
      </c>
      <c r="K319" s="220"/>
      <c r="L319" s="220"/>
      <c r="M319" s="220"/>
      <c r="N319" s="220"/>
      <c r="O319" s="220"/>
      <c r="P319" s="220"/>
    </row>
    <row r="320" spans="1:16" ht="26.25" x14ac:dyDescent="0.25">
      <c r="A320" s="211" t="s">
        <v>235</v>
      </c>
      <c r="B320" s="62" t="s">
        <v>39</v>
      </c>
      <c r="C320" s="62" t="s">
        <v>129</v>
      </c>
      <c r="D320" s="62" t="s">
        <v>90</v>
      </c>
      <c r="E320" s="56">
        <v>903</v>
      </c>
      <c r="F320" s="262" t="s">
        <v>415</v>
      </c>
      <c r="G320" s="133" t="s">
        <v>7</v>
      </c>
      <c r="H320" s="87">
        <f t="shared" ref="H320:J320" si="239">SUM(H321)</f>
        <v>4516318.09</v>
      </c>
      <c r="I320" s="87">
        <f t="shared" si="239"/>
        <v>0</v>
      </c>
      <c r="J320" s="87">
        <f t="shared" si="239"/>
        <v>4516318.09</v>
      </c>
      <c r="K320" s="87">
        <f t="shared" si="236"/>
        <v>0</v>
      </c>
      <c r="L320" s="87">
        <f t="shared" si="236"/>
        <v>0</v>
      </c>
      <c r="M320" s="87">
        <f>SUM(M321)</f>
        <v>0</v>
      </c>
      <c r="N320" s="87">
        <f t="shared" si="236"/>
        <v>0</v>
      </c>
      <c r="O320" s="87">
        <f t="shared" si="236"/>
        <v>0</v>
      </c>
      <c r="P320" s="87">
        <f>SUM(P321)</f>
        <v>0</v>
      </c>
    </row>
    <row r="321" spans="1:16" ht="23.25" x14ac:dyDescent="0.25">
      <c r="A321" s="141" t="s">
        <v>15</v>
      </c>
      <c r="B321" s="75" t="s">
        <v>39</v>
      </c>
      <c r="C321" s="60" t="s">
        <v>129</v>
      </c>
      <c r="D321" s="75" t="s">
        <v>90</v>
      </c>
      <c r="E321" s="41">
        <v>903</v>
      </c>
      <c r="F321" s="156" t="s">
        <v>415</v>
      </c>
      <c r="G321" s="102" t="s">
        <v>16</v>
      </c>
      <c r="H321" s="220">
        <f>SUM(H322+H323)</f>
        <v>4516318.09</v>
      </c>
      <c r="I321" s="220">
        <f t="shared" ref="I321:J321" si="240">SUM(I322+I323)</f>
        <v>0</v>
      </c>
      <c r="J321" s="220">
        <f t="shared" si="240"/>
        <v>4516318.09</v>
      </c>
      <c r="K321" s="220">
        <f t="shared" si="236"/>
        <v>0</v>
      </c>
      <c r="L321" s="220">
        <f t="shared" si="236"/>
        <v>0</v>
      </c>
      <c r="M321" s="220">
        <f>SUM(M322)</f>
        <v>0</v>
      </c>
      <c r="N321" s="220">
        <f t="shared" si="236"/>
        <v>0</v>
      </c>
      <c r="O321" s="220">
        <f t="shared" si="236"/>
        <v>0</v>
      </c>
      <c r="P321" s="220">
        <f>SUM(P322)</f>
        <v>0</v>
      </c>
    </row>
    <row r="322" spans="1:16" x14ac:dyDescent="0.25">
      <c r="A322" s="247" t="s">
        <v>131</v>
      </c>
      <c r="B322" s="75" t="s">
        <v>39</v>
      </c>
      <c r="C322" s="60" t="s">
        <v>129</v>
      </c>
      <c r="D322" s="75" t="s">
        <v>90</v>
      </c>
      <c r="E322" s="41">
        <v>903</v>
      </c>
      <c r="F322" s="156" t="s">
        <v>415</v>
      </c>
      <c r="G322" s="102" t="s">
        <v>130</v>
      </c>
      <c r="H322" s="220">
        <f>SUM(Лист1!G70+Лист1!G49)</f>
        <v>3291288.09</v>
      </c>
      <c r="I322" s="220">
        <f>SUM(Лист1!H70+Лист1!H49)</f>
        <v>0</v>
      </c>
      <c r="J322" s="220">
        <f>SUM(H322+I322)</f>
        <v>3291288.09</v>
      </c>
      <c r="K322" s="220">
        <f>SUM(Лист1!J71)</f>
        <v>0</v>
      </c>
      <c r="L322" s="220">
        <f>SUM(Лист1!K71)</f>
        <v>0</v>
      </c>
      <c r="M322" s="220">
        <f>SUM(K322+L322)</f>
        <v>0</v>
      </c>
      <c r="N322" s="220">
        <f>SUM(Лист1!M71)</f>
        <v>0</v>
      </c>
      <c r="O322" s="220">
        <f>SUM(Лист1!N71)</f>
        <v>0</v>
      </c>
      <c r="P322" s="220">
        <f>SUM(N322+O322)</f>
        <v>0</v>
      </c>
    </row>
    <row r="323" spans="1:16" x14ac:dyDescent="0.25">
      <c r="A323" s="247" t="s">
        <v>133</v>
      </c>
      <c r="B323" s="75" t="s">
        <v>39</v>
      </c>
      <c r="C323" s="60" t="s">
        <v>129</v>
      </c>
      <c r="D323" s="75" t="s">
        <v>90</v>
      </c>
      <c r="E323" s="41">
        <v>903</v>
      </c>
      <c r="F323" s="156" t="s">
        <v>473</v>
      </c>
      <c r="G323" s="102" t="s">
        <v>132</v>
      </c>
      <c r="H323" s="220">
        <f>SUM(Лист1!G71+Лист1!G50)</f>
        <v>1225030</v>
      </c>
      <c r="I323" s="220">
        <f>SUM(Лист1!H71+Лист1!H50)</f>
        <v>0</v>
      </c>
      <c r="J323" s="220">
        <f>SUM(H323+I323)</f>
        <v>1225030</v>
      </c>
      <c r="K323" s="220"/>
      <c r="L323" s="220"/>
      <c r="M323" s="220"/>
      <c r="N323" s="220"/>
      <c r="O323" s="220"/>
      <c r="P323" s="220"/>
    </row>
    <row r="324" spans="1:16" ht="24.75" x14ac:dyDescent="0.25">
      <c r="A324" s="79" t="s">
        <v>27</v>
      </c>
      <c r="B324" s="62" t="s">
        <v>39</v>
      </c>
      <c r="C324" s="62" t="s">
        <v>129</v>
      </c>
      <c r="D324" s="62" t="s">
        <v>90</v>
      </c>
      <c r="E324" s="57">
        <v>903</v>
      </c>
      <c r="F324" s="55" t="s">
        <v>519</v>
      </c>
      <c r="G324" s="55" t="s">
        <v>7</v>
      </c>
      <c r="H324" s="87">
        <f>SUM(H325)</f>
        <v>0</v>
      </c>
      <c r="I324" s="87">
        <f>SUM(I325)</f>
        <v>59511.83</v>
      </c>
      <c r="J324" s="220">
        <f t="shared" ref="J324:J326" si="241">SUM(H324+I324)</f>
        <v>59511.83</v>
      </c>
      <c r="K324" s="220"/>
      <c r="L324" s="220"/>
      <c r="M324" s="220"/>
      <c r="N324" s="220"/>
      <c r="O324" s="220"/>
      <c r="P324" s="220"/>
    </row>
    <row r="325" spans="1:16" ht="34.5" x14ac:dyDescent="0.25">
      <c r="A325" s="106" t="s">
        <v>28</v>
      </c>
      <c r="B325" s="75" t="s">
        <v>39</v>
      </c>
      <c r="C325" s="60" t="s">
        <v>129</v>
      </c>
      <c r="D325" s="60" t="s">
        <v>90</v>
      </c>
      <c r="E325" s="45">
        <v>903</v>
      </c>
      <c r="F325" s="48" t="s">
        <v>519</v>
      </c>
      <c r="G325" s="48" t="s">
        <v>29</v>
      </c>
      <c r="H325" s="220">
        <f>SUM(H326)</f>
        <v>0</v>
      </c>
      <c r="I325" s="220">
        <f>SUM(I326)</f>
        <v>59511.83</v>
      </c>
      <c r="J325" s="220">
        <f t="shared" si="241"/>
        <v>59511.83</v>
      </c>
      <c r="K325" s="220"/>
      <c r="L325" s="220"/>
      <c r="M325" s="220"/>
      <c r="N325" s="220"/>
      <c r="O325" s="220"/>
      <c r="P325" s="220"/>
    </row>
    <row r="326" spans="1:16" x14ac:dyDescent="0.25">
      <c r="A326" s="106" t="s">
        <v>30</v>
      </c>
      <c r="B326" s="75" t="s">
        <v>39</v>
      </c>
      <c r="C326" s="60" t="s">
        <v>129</v>
      </c>
      <c r="D326" s="60" t="s">
        <v>90</v>
      </c>
      <c r="E326" s="45">
        <v>903</v>
      </c>
      <c r="F326" s="48" t="s">
        <v>519</v>
      </c>
      <c r="G326" s="48" t="s">
        <v>31</v>
      </c>
      <c r="H326" s="220">
        <f>SUM(Лист1!G133)</f>
        <v>0</v>
      </c>
      <c r="I326" s="220">
        <f>SUM(Лист1!H133)</f>
        <v>59511.83</v>
      </c>
      <c r="J326" s="220">
        <f t="shared" si="241"/>
        <v>59511.83</v>
      </c>
      <c r="K326" s="220"/>
      <c r="L326" s="220"/>
      <c r="M326" s="220"/>
      <c r="N326" s="220"/>
      <c r="O326" s="220"/>
      <c r="P326" s="220"/>
    </row>
    <row r="327" spans="1:16" ht="27.75" x14ac:dyDescent="0.25">
      <c r="A327" s="348" t="s">
        <v>511</v>
      </c>
      <c r="B327" s="304" t="s">
        <v>39</v>
      </c>
      <c r="C327" s="304" t="s">
        <v>129</v>
      </c>
      <c r="D327" s="304" t="s">
        <v>512</v>
      </c>
      <c r="E327" s="260">
        <v>903</v>
      </c>
      <c r="F327" s="262"/>
      <c r="G327" s="261"/>
      <c r="H327" s="199">
        <f t="shared" ref="H327:J328" si="242">SUM(H328)</f>
        <v>0</v>
      </c>
      <c r="I327" s="199">
        <f t="shared" si="242"/>
        <v>929367.6</v>
      </c>
      <c r="J327" s="199">
        <f>SUM(J328)</f>
        <v>929367.6</v>
      </c>
      <c r="K327" s="220"/>
      <c r="L327" s="220"/>
      <c r="M327" s="220"/>
      <c r="N327" s="220"/>
      <c r="O327" s="220"/>
      <c r="P327" s="220"/>
    </row>
    <row r="328" spans="1:16" ht="51.75" x14ac:dyDescent="0.25">
      <c r="A328" s="211" t="s">
        <v>509</v>
      </c>
      <c r="B328" s="304" t="s">
        <v>39</v>
      </c>
      <c r="C328" s="304" t="s">
        <v>129</v>
      </c>
      <c r="D328" s="304" t="s">
        <v>512</v>
      </c>
      <c r="E328" s="260">
        <v>903</v>
      </c>
      <c r="F328" s="262" t="s">
        <v>513</v>
      </c>
      <c r="G328" s="271" t="s">
        <v>7</v>
      </c>
      <c r="H328" s="229">
        <f t="shared" si="242"/>
        <v>0</v>
      </c>
      <c r="I328" s="87">
        <f t="shared" si="242"/>
        <v>929367.6</v>
      </c>
      <c r="J328" s="87">
        <f t="shared" si="242"/>
        <v>929367.6</v>
      </c>
      <c r="K328" s="220"/>
      <c r="L328" s="220"/>
      <c r="M328" s="220"/>
      <c r="N328" s="220"/>
      <c r="O328" s="220"/>
      <c r="P328" s="220"/>
    </row>
    <row r="329" spans="1:16" ht="23.25" x14ac:dyDescent="0.25">
      <c r="A329" s="141" t="s">
        <v>292</v>
      </c>
      <c r="B329" s="313" t="s">
        <v>39</v>
      </c>
      <c r="C329" s="310" t="s">
        <v>129</v>
      </c>
      <c r="D329" s="313" t="s">
        <v>512</v>
      </c>
      <c r="E329" s="269">
        <v>903</v>
      </c>
      <c r="F329" s="156" t="s">
        <v>513</v>
      </c>
      <c r="G329" s="155" t="s">
        <v>16</v>
      </c>
      <c r="H329" s="347">
        <f>SUM(H330+H331)</f>
        <v>0</v>
      </c>
      <c r="I329" s="347">
        <f t="shared" ref="I329:J329" si="243">SUM(I330+I331)</f>
        <v>929367.6</v>
      </c>
      <c r="J329" s="347">
        <f t="shared" si="243"/>
        <v>929367.6</v>
      </c>
      <c r="K329" s="220"/>
      <c r="L329" s="220"/>
      <c r="M329" s="220"/>
      <c r="N329" s="220"/>
      <c r="O329" s="220"/>
      <c r="P329" s="220"/>
    </row>
    <row r="330" spans="1:16" x14ac:dyDescent="0.25">
      <c r="A330" s="247" t="s">
        <v>131</v>
      </c>
      <c r="B330" s="313" t="s">
        <v>39</v>
      </c>
      <c r="C330" s="310" t="s">
        <v>129</v>
      </c>
      <c r="D330" s="313" t="s">
        <v>512</v>
      </c>
      <c r="E330" s="269">
        <v>903</v>
      </c>
      <c r="F330" s="156" t="s">
        <v>513</v>
      </c>
      <c r="G330" s="155" t="s">
        <v>130</v>
      </c>
      <c r="H330" s="347">
        <f>SUM(Лист1!G93)</f>
        <v>0</v>
      </c>
      <c r="I330" s="347">
        <f>SUM(Лист1!H93)</f>
        <v>706319.38</v>
      </c>
      <c r="J330" s="347">
        <f>SUM(Лист1!I93)</f>
        <v>706319.38</v>
      </c>
      <c r="K330" s="220"/>
      <c r="L330" s="220"/>
      <c r="M330" s="220"/>
      <c r="N330" s="220"/>
      <c r="O330" s="220"/>
      <c r="P330" s="220"/>
    </row>
    <row r="331" spans="1:16" x14ac:dyDescent="0.25">
      <c r="A331" s="247" t="s">
        <v>133</v>
      </c>
      <c r="B331" s="313" t="s">
        <v>39</v>
      </c>
      <c r="C331" s="310" t="s">
        <v>129</v>
      </c>
      <c r="D331" s="313" t="s">
        <v>512</v>
      </c>
      <c r="E331" s="269">
        <v>903</v>
      </c>
      <c r="F331" s="156" t="s">
        <v>513</v>
      </c>
      <c r="G331" s="155" t="s">
        <v>132</v>
      </c>
      <c r="H331" s="347">
        <f>SUM(Лист1!G94)</f>
        <v>0</v>
      </c>
      <c r="I331" s="347">
        <f>SUM(Лист1!H94)</f>
        <v>223048.22</v>
      </c>
      <c r="J331" s="347">
        <f>SUM(Лист1!I94)</f>
        <v>223048.22</v>
      </c>
      <c r="K331" s="220"/>
      <c r="L331" s="220"/>
      <c r="M331" s="220"/>
      <c r="N331" s="220"/>
      <c r="O331" s="220"/>
      <c r="P331" s="220"/>
    </row>
    <row r="332" spans="1:16" ht="41.25" x14ac:dyDescent="0.25">
      <c r="A332" s="348" t="s">
        <v>465</v>
      </c>
      <c r="B332" s="304" t="s">
        <v>39</v>
      </c>
      <c r="C332" s="304" t="s">
        <v>129</v>
      </c>
      <c r="D332" s="304" t="s">
        <v>464</v>
      </c>
      <c r="E332" s="260">
        <v>903</v>
      </c>
      <c r="F332" s="262"/>
      <c r="G332" s="261"/>
      <c r="H332" s="199">
        <f t="shared" ref="H332:I332" si="244">SUM(H333)</f>
        <v>30831032.219999999</v>
      </c>
      <c r="I332" s="199">
        <f t="shared" si="244"/>
        <v>0</v>
      </c>
      <c r="J332" s="199">
        <f>SUM(J333)</f>
        <v>30831032.219999999</v>
      </c>
      <c r="K332" s="199">
        <f t="shared" ref="K332:N332" si="245">SUM(K333)</f>
        <v>47414780.619999997</v>
      </c>
      <c r="L332" s="199">
        <f t="shared" si="245"/>
        <v>0</v>
      </c>
      <c r="M332" s="199">
        <f t="shared" si="245"/>
        <v>47414780.619999997</v>
      </c>
      <c r="N332" s="199">
        <f t="shared" si="245"/>
        <v>0</v>
      </c>
      <c r="O332" s="220"/>
      <c r="P332" s="220"/>
    </row>
    <row r="333" spans="1:16" ht="26.25" x14ac:dyDescent="0.25">
      <c r="A333" s="211" t="s">
        <v>463</v>
      </c>
      <c r="B333" s="304" t="s">
        <v>39</v>
      </c>
      <c r="C333" s="304" t="s">
        <v>129</v>
      </c>
      <c r="D333" s="304" t="s">
        <v>464</v>
      </c>
      <c r="E333" s="260">
        <v>903</v>
      </c>
      <c r="F333" s="262" t="s">
        <v>469</v>
      </c>
      <c r="G333" s="271" t="s">
        <v>7</v>
      </c>
      <c r="H333" s="229">
        <f t="shared" ref="H333:O334" si="246">SUM(H334)</f>
        <v>30831032.219999999</v>
      </c>
      <c r="I333" s="87">
        <f t="shared" si="246"/>
        <v>0</v>
      </c>
      <c r="J333" s="87">
        <f t="shared" si="246"/>
        <v>30831032.219999999</v>
      </c>
      <c r="K333" s="87">
        <f t="shared" si="246"/>
        <v>47414780.619999997</v>
      </c>
      <c r="L333" s="87">
        <f t="shared" si="246"/>
        <v>0</v>
      </c>
      <c r="M333" s="87">
        <f>SUM(M334)</f>
        <v>47414780.619999997</v>
      </c>
      <c r="N333" s="87">
        <f t="shared" si="246"/>
        <v>0</v>
      </c>
      <c r="O333" s="87">
        <f t="shared" si="246"/>
        <v>0</v>
      </c>
      <c r="P333" s="87">
        <f>SUM(P334)</f>
        <v>0</v>
      </c>
    </row>
    <row r="334" spans="1:16" ht="23.25" x14ac:dyDescent="0.25">
      <c r="A334" s="141" t="s">
        <v>292</v>
      </c>
      <c r="B334" s="313" t="s">
        <v>39</v>
      </c>
      <c r="C334" s="310" t="s">
        <v>129</v>
      </c>
      <c r="D334" s="313" t="s">
        <v>464</v>
      </c>
      <c r="E334" s="269">
        <v>903</v>
      </c>
      <c r="F334" s="156" t="s">
        <v>469</v>
      </c>
      <c r="G334" s="155" t="s">
        <v>16</v>
      </c>
      <c r="H334" s="347">
        <f t="shared" si="246"/>
        <v>30831032.219999999</v>
      </c>
      <c r="I334" s="220">
        <f t="shared" si="246"/>
        <v>0</v>
      </c>
      <c r="J334" s="220">
        <f t="shared" si="246"/>
        <v>30831032.219999999</v>
      </c>
      <c r="K334" s="220">
        <f t="shared" si="246"/>
        <v>47414780.619999997</v>
      </c>
      <c r="L334" s="220">
        <f t="shared" si="246"/>
        <v>0</v>
      </c>
      <c r="M334" s="220">
        <f>SUM(M335)</f>
        <v>47414780.619999997</v>
      </c>
      <c r="N334" s="220">
        <f t="shared" si="246"/>
        <v>0</v>
      </c>
      <c r="O334" s="220">
        <f t="shared" si="246"/>
        <v>0</v>
      </c>
      <c r="P334" s="220">
        <f>SUM(P335)</f>
        <v>0</v>
      </c>
    </row>
    <row r="335" spans="1:16" x14ac:dyDescent="0.25">
      <c r="A335" s="247" t="s">
        <v>131</v>
      </c>
      <c r="B335" s="313" t="s">
        <v>39</v>
      </c>
      <c r="C335" s="310" t="s">
        <v>129</v>
      </c>
      <c r="D335" s="313" t="s">
        <v>464</v>
      </c>
      <c r="E335" s="269">
        <v>903</v>
      </c>
      <c r="F335" s="156" t="s">
        <v>469</v>
      </c>
      <c r="G335" s="155" t="s">
        <v>130</v>
      </c>
      <c r="H335" s="347">
        <f>SUM(Лист1!G97)</f>
        <v>30831032.219999999</v>
      </c>
      <c r="I335" s="220">
        <f>SUM(Лист1!H97)</f>
        <v>0</v>
      </c>
      <c r="J335" s="220">
        <f>SUM(Лист1!I97)</f>
        <v>30831032.219999999</v>
      </c>
      <c r="K335" s="220">
        <f>SUM(Лист1!J97)</f>
        <v>47414780.619999997</v>
      </c>
      <c r="L335" s="220">
        <f>SUM(Лист1!K97)</f>
        <v>0</v>
      </c>
      <c r="M335" s="220">
        <f>SUM(Лист1!L97)</f>
        <v>47414780.619999997</v>
      </c>
      <c r="N335" s="220">
        <f>SUM(Лист1!M97)</f>
        <v>0</v>
      </c>
      <c r="O335" s="220">
        <f>SUM(Лист1!N97)</f>
        <v>0</v>
      </c>
      <c r="P335" s="220">
        <f>SUM(Лист1!O97)</f>
        <v>0</v>
      </c>
    </row>
    <row r="336" spans="1:16" ht="26.25" x14ac:dyDescent="0.25">
      <c r="A336" s="53" t="s">
        <v>273</v>
      </c>
      <c r="B336" s="63" t="s">
        <v>55</v>
      </c>
      <c r="C336" s="58"/>
      <c r="D336" s="58"/>
      <c r="E336" s="41"/>
      <c r="F336" s="103"/>
      <c r="G336" s="102"/>
      <c r="H336" s="87">
        <f t="shared" ref="H336:N336" si="247">SUM(H337+H348+H396+H407+H421)</f>
        <v>114186615</v>
      </c>
      <c r="I336" s="87">
        <f t="shared" si="247"/>
        <v>44525.81</v>
      </c>
      <c r="J336" s="87">
        <f t="shared" si="247"/>
        <v>114231140.81</v>
      </c>
      <c r="K336" s="87">
        <f t="shared" si="247"/>
        <v>97124110</v>
      </c>
      <c r="L336" s="87">
        <f t="shared" si="247"/>
        <v>0</v>
      </c>
      <c r="M336" s="87">
        <f t="shared" si="247"/>
        <v>97124110</v>
      </c>
      <c r="N336" s="87">
        <f t="shared" si="247"/>
        <v>107370031.75</v>
      </c>
      <c r="O336" s="87">
        <f t="shared" ref="O336" si="248">SUM(O337+O348+O396+O407+O421)</f>
        <v>0</v>
      </c>
      <c r="P336" s="87">
        <f t="shared" ref="P336" si="249">SUM(P337+P348+P396+P407+P421)</f>
        <v>107370031.75</v>
      </c>
    </row>
    <row r="337" spans="1:16" ht="18" x14ac:dyDescent="0.25">
      <c r="A337" s="175" t="s">
        <v>201</v>
      </c>
      <c r="B337" s="63" t="s">
        <v>55</v>
      </c>
      <c r="C337" s="66" t="s">
        <v>127</v>
      </c>
      <c r="D337" s="66"/>
      <c r="E337" s="41"/>
      <c r="F337" s="103"/>
      <c r="G337" s="102"/>
      <c r="H337" s="87">
        <f t="shared" ref="H337:P339" si="250">SUM(H338)</f>
        <v>13337206.73</v>
      </c>
      <c r="I337" s="87">
        <f t="shared" si="250"/>
        <v>0</v>
      </c>
      <c r="J337" s="87">
        <f t="shared" si="250"/>
        <v>13337206.73</v>
      </c>
      <c r="K337" s="87">
        <f t="shared" si="250"/>
        <v>12778650</v>
      </c>
      <c r="L337" s="87">
        <f t="shared" si="250"/>
        <v>0</v>
      </c>
      <c r="M337" s="87">
        <f t="shared" si="250"/>
        <v>12778650</v>
      </c>
      <c r="N337" s="87">
        <f t="shared" si="250"/>
        <v>13179830</v>
      </c>
      <c r="O337" s="87">
        <f t="shared" si="250"/>
        <v>0</v>
      </c>
      <c r="P337" s="87">
        <f t="shared" si="250"/>
        <v>13179830</v>
      </c>
    </row>
    <row r="338" spans="1:16" ht="51.75" x14ac:dyDescent="0.25">
      <c r="A338" s="112" t="s">
        <v>116</v>
      </c>
      <c r="B338" s="63" t="s">
        <v>55</v>
      </c>
      <c r="C338" s="66" t="s">
        <v>127</v>
      </c>
      <c r="D338" s="66" t="s">
        <v>37</v>
      </c>
      <c r="E338" s="41"/>
      <c r="F338" s="103"/>
      <c r="G338" s="102"/>
      <c r="H338" s="87">
        <f t="shared" si="250"/>
        <v>13337206.73</v>
      </c>
      <c r="I338" s="87">
        <f t="shared" si="250"/>
        <v>0</v>
      </c>
      <c r="J338" s="87">
        <f t="shared" si="250"/>
        <v>13337206.73</v>
      </c>
      <c r="K338" s="87">
        <f t="shared" si="250"/>
        <v>12778650</v>
      </c>
      <c r="L338" s="87">
        <f t="shared" si="250"/>
        <v>0</v>
      </c>
      <c r="M338" s="87">
        <f t="shared" si="250"/>
        <v>12778650</v>
      </c>
      <c r="N338" s="87">
        <f t="shared" si="250"/>
        <v>13179830</v>
      </c>
      <c r="O338" s="87">
        <f t="shared" si="250"/>
        <v>0</v>
      </c>
      <c r="P338" s="87">
        <f t="shared" si="250"/>
        <v>13179830</v>
      </c>
    </row>
    <row r="339" spans="1:16" ht="39" x14ac:dyDescent="0.25">
      <c r="A339" s="112" t="s">
        <v>117</v>
      </c>
      <c r="B339" s="63" t="s">
        <v>55</v>
      </c>
      <c r="C339" s="66" t="s">
        <v>127</v>
      </c>
      <c r="D339" s="66" t="s">
        <v>90</v>
      </c>
      <c r="E339" s="41"/>
      <c r="F339" s="103"/>
      <c r="G339" s="102"/>
      <c r="H339" s="87">
        <f t="shared" si="250"/>
        <v>13337206.73</v>
      </c>
      <c r="I339" s="87">
        <f t="shared" si="250"/>
        <v>0</v>
      </c>
      <c r="J339" s="87">
        <f t="shared" si="250"/>
        <v>13337206.73</v>
      </c>
      <c r="K339" s="87">
        <f t="shared" si="250"/>
        <v>12778650</v>
      </c>
      <c r="L339" s="87">
        <f t="shared" si="250"/>
        <v>0</v>
      </c>
      <c r="M339" s="87">
        <f t="shared" si="250"/>
        <v>12778650</v>
      </c>
      <c r="N339" s="87">
        <f t="shared" si="250"/>
        <v>13179830</v>
      </c>
      <c r="O339" s="87">
        <f t="shared" si="250"/>
        <v>0</v>
      </c>
      <c r="P339" s="87">
        <f t="shared" si="250"/>
        <v>13179830</v>
      </c>
    </row>
    <row r="340" spans="1:16" ht="33" x14ac:dyDescent="0.25">
      <c r="A340" s="318" t="s">
        <v>286</v>
      </c>
      <c r="B340" s="63" t="s">
        <v>55</v>
      </c>
      <c r="C340" s="66" t="s">
        <v>127</v>
      </c>
      <c r="D340" s="66" t="s">
        <v>90</v>
      </c>
      <c r="E340" s="47">
        <v>926</v>
      </c>
      <c r="F340" s="84" t="s">
        <v>107</v>
      </c>
      <c r="G340" s="84" t="s">
        <v>7</v>
      </c>
      <c r="H340" s="87">
        <f>SUM(H341+H344)</f>
        <v>13337206.73</v>
      </c>
      <c r="I340" s="87">
        <f>SUM(I341+I344)</f>
        <v>0</v>
      </c>
      <c r="J340" s="87">
        <f>SUM(J341+J344)</f>
        <v>13337206.73</v>
      </c>
      <c r="K340" s="87">
        <f t="shared" ref="K340:N340" si="251">SUM(K341+K344)</f>
        <v>12778650</v>
      </c>
      <c r="L340" s="87">
        <f t="shared" ref="L340" si="252">SUM(L341+L344)</f>
        <v>0</v>
      </c>
      <c r="M340" s="87">
        <f>SUM(M341+M344)</f>
        <v>12778650</v>
      </c>
      <c r="N340" s="87">
        <f t="shared" si="251"/>
        <v>13179830</v>
      </c>
      <c r="O340" s="87">
        <f t="shared" ref="O340" si="253">SUM(O341+O344)</f>
        <v>0</v>
      </c>
      <c r="P340" s="87">
        <f>SUM(P341+P344)</f>
        <v>13179830</v>
      </c>
    </row>
    <row r="341" spans="1:16" ht="26.25" x14ac:dyDescent="0.25">
      <c r="A341" s="46" t="s">
        <v>64</v>
      </c>
      <c r="B341" s="62" t="s">
        <v>55</v>
      </c>
      <c r="C341" s="67" t="s">
        <v>127</v>
      </c>
      <c r="D341" s="67" t="s">
        <v>90</v>
      </c>
      <c r="E341" s="56">
        <v>926</v>
      </c>
      <c r="F341" s="132">
        <v>80320</v>
      </c>
      <c r="G341" s="129" t="s">
        <v>7</v>
      </c>
      <c r="H341" s="87">
        <f>SUM(H342)</f>
        <v>13313206.73</v>
      </c>
      <c r="I341" s="87">
        <f>SUM(I342)</f>
        <v>0</v>
      </c>
      <c r="J341" s="87">
        <f>SUM(J342)</f>
        <v>13313206.73</v>
      </c>
      <c r="K341" s="87">
        <f t="shared" ref="K341:O341" si="254">SUM(K342)</f>
        <v>12754650</v>
      </c>
      <c r="L341" s="87">
        <f t="shared" si="254"/>
        <v>0</v>
      </c>
      <c r="M341" s="87">
        <f>SUM(M342)</f>
        <v>12754650</v>
      </c>
      <c r="N341" s="87">
        <f t="shared" si="254"/>
        <v>13155830</v>
      </c>
      <c r="O341" s="87">
        <f t="shared" si="254"/>
        <v>0</v>
      </c>
      <c r="P341" s="87">
        <f>SUM(P342)</f>
        <v>13155830</v>
      </c>
    </row>
    <row r="342" spans="1:16" ht="23.25" x14ac:dyDescent="0.25">
      <c r="A342" s="141" t="s">
        <v>292</v>
      </c>
      <c r="B342" s="60" t="s">
        <v>55</v>
      </c>
      <c r="C342" s="68" t="s">
        <v>127</v>
      </c>
      <c r="D342" s="68" t="s">
        <v>90</v>
      </c>
      <c r="E342" s="41">
        <v>926</v>
      </c>
      <c r="F342" s="103">
        <v>80320</v>
      </c>
      <c r="G342" s="102" t="s">
        <v>16</v>
      </c>
      <c r="H342" s="220">
        <f>SUM(H343:H343)</f>
        <v>13313206.73</v>
      </c>
      <c r="I342" s="220">
        <f>SUM(I343:I343)</f>
        <v>0</v>
      </c>
      <c r="J342" s="220">
        <f>SUM(J343:J343)</f>
        <v>13313206.73</v>
      </c>
      <c r="K342" s="220">
        <f t="shared" ref="K342:O342" si="255">SUM(K343:K343)</f>
        <v>12754650</v>
      </c>
      <c r="L342" s="220">
        <f t="shared" si="255"/>
        <v>0</v>
      </c>
      <c r="M342" s="220">
        <f>SUM(M343:M343)</f>
        <v>12754650</v>
      </c>
      <c r="N342" s="220">
        <f t="shared" si="255"/>
        <v>13155830</v>
      </c>
      <c r="O342" s="220">
        <f t="shared" si="255"/>
        <v>0</v>
      </c>
      <c r="P342" s="220">
        <f>SUM(P343:P343)</f>
        <v>13155830</v>
      </c>
    </row>
    <row r="343" spans="1:16" x14ac:dyDescent="0.25">
      <c r="A343" s="107" t="s">
        <v>131</v>
      </c>
      <c r="B343" s="89" t="s">
        <v>55</v>
      </c>
      <c r="C343" s="90">
        <v>1</v>
      </c>
      <c r="D343" s="90">
        <v>11</v>
      </c>
      <c r="E343" s="91">
        <v>926</v>
      </c>
      <c r="F343" s="193">
        <v>80320</v>
      </c>
      <c r="G343" s="176">
        <v>610</v>
      </c>
      <c r="H343" s="220">
        <f>SUM(Лист1!G180)</f>
        <v>13313206.73</v>
      </c>
      <c r="I343" s="220">
        <f>SUM(Лист1!H180)</f>
        <v>0</v>
      </c>
      <c r="J343" s="220">
        <f>SUM(H343+I343)</f>
        <v>13313206.73</v>
      </c>
      <c r="K343" s="220">
        <f>SUM(Лист1!J180)</f>
        <v>12754650</v>
      </c>
      <c r="L343" s="220">
        <f>SUM(Лист1!K180)</f>
        <v>0</v>
      </c>
      <c r="M343" s="220">
        <f>SUM(K343+L343)</f>
        <v>12754650</v>
      </c>
      <c r="N343" s="220">
        <f>SUM(Лист1!M180)</f>
        <v>13155830</v>
      </c>
      <c r="O343" s="220">
        <f>SUM(Лист1!N180)</f>
        <v>0</v>
      </c>
      <c r="P343" s="220">
        <f>SUM(N343+O343)</f>
        <v>13155830</v>
      </c>
    </row>
    <row r="344" spans="1:16" ht="26.25" x14ac:dyDescent="0.25">
      <c r="A344" s="238" t="s">
        <v>225</v>
      </c>
      <c r="B344" s="62" t="s">
        <v>55</v>
      </c>
      <c r="C344" s="67" t="s">
        <v>127</v>
      </c>
      <c r="D344" s="67" t="s">
        <v>90</v>
      </c>
      <c r="E344" s="56">
        <v>926</v>
      </c>
      <c r="F344" s="130">
        <v>14720</v>
      </c>
      <c r="G344" s="134" t="s">
        <v>7</v>
      </c>
      <c r="H344" s="87">
        <f>SUM(H346)</f>
        <v>24000</v>
      </c>
      <c r="I344" s="87">
        <f>SUM(I346)</f>
        <v>0</v>
      </c>
      <c r="J344" s="87">
        <f>SUM(J346)</f>
        <v>24000</v>
      </c>
      <c r="K344" s="87">
        <f t="shared" ref="K344:N344" si="256">SUM(K346)</f>
        <v>24000</v>
      </c>
      <c r="L344" s="87">
        <f t="shared" ref="L344" si="257">SUM(L346)</f>
        <v>0</v>
      </c>
      <c r="M344" s="87">
        <f>SUM(M346)</f>
        <v>24000</v>
      </c>
      <c r="N344" s="87">
        <f t="shared" si="256"/>
        <v>24000</v>
      </c>
      <c r="O344" s="87">
        <f t="shared" ref="O344" si="258">SUM(O346)</f>
        <v>0</v>
      </c>
      <c r="P344" s="87">
        <f>SUM(P346)</f>
        <v>24000</v>
      </c>
    </row>
    <row r="345" spans="1:16" ht="90" x14ac:dyDescent="0.25">
      <c r="A345" s="238" t="s">
        <v>242</v>
      </c>
      <c r="B345" s="62" t="s">
        <v>55</v>
      </c>
      <c r="C345" s="67" t="s">
        <v>127</v>
      </c>
      <c r="D345" s="67" t="s">
        <v>90</v>
      </c>
      <c r="E345" s="56">
        <v>926</v>
      </c>
      <c r="F345" s="130">
        <v>14723</v>
      </c>
      <c r="G345" s="134" t="s">
        <v>7</v>
      </c>
      <c r="H345" s="87">
        <f>SUM(H346)</f>
        <v>24000</v>
      </c>
      <c r="I345" s="87">
        <f>SUM(I346)</f>
        <v>0</v>
      </c>
      <c r="J345" s="87">
        <f>SUM(J346)</f>
        <v>24000</v>
      </c>
      <c r="K345" s="87">
        <f t="shared" ref="K345:O345" si="259">SUM(K346)</f>
        <v>24000</v>
      </c>
      <c r="L345" s="87">
        <f t="shared" si="259"/>
        <v>0</v>
      </c>
      <c r="M345" s="87">
        <f>SUM(M346)</f>
        <v>24000</v>
      </c>
      <c r="N345" s="87">
        <f t="shared" si="259"/>
        <v>24000</v>
      </c>
      <c r="O345" s="87">
        <f t="shared" si="259"/>
        <v>0</v>
      </c>
      <c r="P345" s="87">
        <f>SUM(P346)</f>
        <v>24000</v>
      </c>
    </row>
    <row r="346" spans="1:16" ht="23.25" x14ac:dyDescent="0.25">
      <c r="A346" s="141" t="s">
        <v>292</v>
      </c>
      <c r="B346" s="60" t="s">
        <v>55</v>
      </c>
      <c r="C346" s="68" t="s">
        <v>127</v>
      </c>
      <c r="D346" s="68" t="s">
        <v>90</v>
      </c>
      <c r="E346" s="41">
        <v>926</v>
      </c>
      <c r="F346" s="109">
        <v>14723</v>
      </c>
      <c r="G346" s="102" t="s">
        <v>16</v>
      </c>
      <c r="H346" s="220">
        <f t="shared" ref="H346:P346" si="260">SUM(H347)</f>
        <v>24000</v>
      </c>
      <c r="I346" s="220">
        <f t="shared" si="260"/>
        <v>0</v>
      </c>
      <c r="J346" s="220">
        <f t="shared" si="260"/>
        <v>24000</v>
      </c>
      <c r="K346" s="220">
        <f t="shared" si="260"/>
        <v>24000</v>
      </c>
      <c r="L346" s="220">
        <f t="shared" si="260"/>
        <v>0</v>
      </c>
      <c r="M346" s="220">
        <f t="shared" si="260"/>
        <v>24000</v>
      </c>
      <c r="N346" s="220">
        <f t="shared" si="260"/>
        <v>24000</v>
      </c>
      <c r="O346" s="220">
        <f t="shared" si="260"/>
        <v>0</v>
      </c>
      <c r="P346" s="220">
        <f t="shared" si="260"/>
        <v>24000</v>
      </c>
    </row>
    <row r="347" spans="1:16" x14ac:dyDescent="0.25">
      <c r="A347" s="107" t="s">
        <v>131</v>
      </c>
      <c r="B347" s="60" t="s">
        <v>55</v>
      </c>
      <c r="C347" s="68" t="s">
        <v>127</v>
      </c>
      <c r="D347" s="68" t="s">
        <v>90</v>
      </c>
      <c r="E347" s="41">
        <v>926</v>
      </c>
      <c r="F347" s="109">
        <v>14723</v>
      </c>
      <c r="G347" s="102" t="s">
        <v>130</v>
      </c>
      <c r="H347" s="220">
        <f>SUM(Лист1!G184)</f>
        <v>24000</v>
      </c>
      <c r="I347" s="220">
        <f>SUM(Лист1!H184)</f>
        <v>0</v>
      </c>
      <c r="J347" s="220">
        <f>SUM(H347+I347)</f>
        <v>24000</v>
      </c>
      <c r="K347" s="220">
        <f>SUM(Лист1!J184)</f>
        <v>24000</v>
      </c>
      <c r="L347" s="220">
        <f>SUM(Лист1!K184)</f>
        <v>0</v>
      </c>
      <c r="M347" s="220">
        <f>SUM(K347+L347)</f>
        <v>24000</v>
      </c>
      <c r="N347" s="220">
        <f>SUM(Лист1!M184)</f>
        <v>24000</v>
      </c>
      <c r="O347" s="220">
        <f>SUM(Лист1!N184)</f>
        <v>0</v>
      </c>
      <c r="P347" s="220">
        <f>SUM(N347+O347)</f>
        <v>24000</v>
      </c>
    </row>
    <row r="348" spans="1:16" ht="29.25" x14ac:dyDescent="0.25">
      <c r="A348" s="175" t="s">
        <v>208</v>
      </c>
      <c r="B348" s="63" t="s">
        <v>55</v>
      </c>
      <c r="C348" s="66" t="s">
        <v>103</v>
      </c>
      <c r="D348" s="66"/>
      <c r="E348" s="41"/>
      <c r="F348" s="109"/>
      <c r="G348" s="108"/>
      <c r="H348" s="199">
        <f>SUM(H349+H382+H389)</f>
        <v>63786964</v>
      </c>
      <c r="I348" s="199">
        <f>SUM(I349+I382+I389)</f>
        <v>0</v>
      </c>
      <c r="J348" s="199">
        <f>SUM(J349+J382+J389)</f>
        <v>63786964</v>
      </c>
      <c r="K348" s="199">
        <f t="shared" ref="K348:P348" si="261">SUM(K349+K382)</f>
        <v>55722900</v>
      </c>
      <c r="L348" s="199">
        <f t="shared" ref="L348" si="262">SUM(L349+L382)</f>
        <v>0</v>
      </c>
      <c r="M348" s="199">
        <f>SUM(M349+M382)</f>
        <v>55722900</v>
      </c>
      <c r="N348" s="199">
        <f t="shared" si="261"/>
        <v>65709411.75</v>
      </c>
      <c r="O348" s="199">
        <f t="shared" si="261"/>
        <v>0</v>
      </c>
      <c r="P348" s="199">
        <f t="shared" si="261"/>
        <v>65709411.75</v>
      </c>
    </row>
    <row r="349" spans="1:16" ht="39" x14ac:dyDescent="0.25">
      <c r="A349" s="112" t="s">
        <v>118</v>
      </c>
      <c r="B349" s="63" t="s">
        <v>55</v>
      </c>
      <c r="C349" s="66" t="s">
        <v>103</v>
      </c>
      <c r="D349" s="66" t="s">
        <v>37</v>
      </c>
      <c r="E349" s="41"/>
      <c r="F349" s="109"/>
      <c r="G349" s="108"/>
      <c r="H349" s="199">
        <f t="shared" ref="H349:P349" si="263">SUM(H350)</f>
        <v>63529506</v>
      </c>
      <c r="I349" s="199">
        <f t="shared" si="263"/>
        <v>0</v>
      </c>
      <c r="J349" s="199">
        <f t="shared" si="263"/>
        <v>63529506</v>
      </c>
      <c r="K349" s="199">
        <f t="shared" si="263"/>
        <v>55722900</v>
      </c>
      <c r="L349" s="199">
        <f t="shared" si="263"/>
        <v>0</v>
      </c>
      <c r="M349" s="199">
        <f t="shared" si="263"/>
        <v>55722900</v>
      </c>
      <c r="N349" s="199">
        <f t="shared" si="263"/>
        <v>56127730</v>
      </c>
      <c r="O349" s="199">
        <f t="shared" si="263"/>
        <v>0</v>
      </c>
      <c r="P349" s="199">
        <f t="shared" si="263"/>
        <v>56127730</v>
      </c>
    </row>
    <row r="350" spans="1:16" ht="39" x14ac:dyDescent="0.25">
      <c r="A350" s="112" t="s">
        <v>119</v>
      </c>
      <c r="B350" s="63" t="s">
        <v>55</v>
      </c>
      <c r="C350" s="66" t="s">
        <v>103</v>
      </c>
      <c r="D350" s="66" t="s">
        <v>90</v>
      </c>
      <c r="E350" s="41"/>
      <c r="F350" s="109"/>
      <c r="G350" s="108"/>
      <c r="H350" s="199">
        <f>SUM(H351+H354+H357+H360+H379+H373+H376+H367+H370)</f>
        <v>63529506</v>
      </c>
      <c r="I350" s="199">
        <f>SUM(I351+I354+I357+I360+I379+I373+I376+I367+I370)</f>
        <v>0</v>
      </c>
      <c r="J350" s="199">
        <f>SUM(J351+J354+J357+J360+J379+J373+J376+J367+J370)</f>
        <v>63529506</v>
      </c>
      <c r="K350" s="199">
        <f t="shared" ref="K350:N350" si="264">SUM(K351+K354+K357+K360+K379+K373+K376+K367+K370)</f>
        <v>55722900</v>
      </c>
      <c r="L350" s="199">
        <f t="shared" ref="L350" si="265">SUM(L351+L354+L357+L360+L379+L373+L376+L367+L370)</f>
        <v>0</v>
      </c>
      <c r="M350" s="199">
        <f>SUM(M351+M354+M357+M360+M379+M373+M376+M367+M370)</f>
        <v>55722900</v>
      </c>
      <c r="N350" s="199">
        <f t="shared" si="264"/>
        <v>56127730</v>
      </c>
      <c r="O350" s="199">
        <f t="shared" ref="O350" si="266">SUM(O351+O354+O357+O360+O379+O373+O376+O367+O370)</f>
        <v>0</v>
      </c>
      <c r="P350" s="199">
        <f>SUM(P351+P354+P357+P360+P379+P373+P376+P367+P370)</f>
        <v>56127730</v>
      </c>
    </row>
    <row r="351" spans="1:16" x14ac:dyDescent="0.25">
      <c r="A351" s="46" t="s">
        <v>65</v>
      </c>
      <c r="B351" s="62" t="s">
        <v>55</v>
      </c>
      <c r="C351" s="67" t="s">
        <v>103</v>
      </c>
      <c r="D351" s="67" t="s">
        <v>90</v>
      </c>
      <c r="E351" s="56">
        <v>926</v>
      </c>
      <c r="F351" s="132">
        <v>80450</v>
      </c>
      <c r="G351" s="133" t="s">
        <v>7</v>
      </c>
      <c r="H351" s="87">
        <f>SUM(H352)</f>
        <v>12554279</v>
      </c>
      <c r="I351" s="87">
        <f>SUM(I352)</f>
        <v>0</v>
      </c>
      <c r="J351" s="87">
        <f>SUM(J352)</f>
        <v>12554279</v>
      </c>
      <c r="K351" s="87">
        <f t="shared" ref="K351:O351" si="267">SUM(K352)</f>
        <v>5533195</v>
      </c>
      <c r="L351" s="87">
        <f t="shared" si="267"/>
        <v>0</v>
      </c>
      <c r="M351" s="87">
        <f>SUM(M352)</f>
        <v>5533195</v>
      </c>
      <c r="N351" s="87">
        <f t="shared" si="267"/>
        <v>5781061</v>
      </c>
      <c r="O351" s="87">
        <f t="shared" si="267"/>
        <v>0</v>
      </c>
      <c r="P351" s="87">
        <f>SUM(P352)</f>
        <v>5781061</v>
      </c>
    </row>
    <row r="352" spans="1:16" ht="23.25" x14ac:dyDescent="0.25">
      <c r="A352" s="141" t="s">
        <v>292</v>
      </c>
      <c r="B352" s="60" t="s">
        <v>55</v>
      </c>
      <c r="C352" s="68" t="s">
        <v>103</v>
      </c>
      <c r="D352" s="68" t="s">
        <v>90</v>
      </c>
      <c r="E352" s="41">
        <v>926</v>
      </c>
      <c r="F352" s="103">
        <v>80450</v>
      </c>
      <c r="G352" s="102" t="s">
        <v>16</v>
      </c>
      <c r="H352" s="220">
        <f>SUM(H353:H353)</f>
        <v>12554279</v>
      </c>
      <c r="I352" s="220">
        <f>SUM(I353:I353)</f>
        <v>0</v>
      </c>
      <c r="J352" s="220">
        <f>SUM(J353:J353)</f>
        <v>12554279</v>
      </c>
      <c r="K352" s="220">
        <f t="shared" ref="K352:O352" si="268">SUM(K353:K353)</f>
        <v>5533195</v>
      </c>
      <c r="L352" s="220">
        <f t="shared" si="268"/>
        <v>0</v>
      </c>
      <c r="M352" s="220">
        <f>SUM(M353:M353)</f>
        <v>5533195</v>
      </c>
      <c r="N352" s="220">
        <f t="shared" si="268"/>
        <v>5781061</v>
      </c>
      <c r="O352" s="220">
        <f t="shared" si="268"/>
        <v>0</v>
      </c>
      <c r="P352" s="220">
        <f>SUM(P353:P353)</f>
        <v>5781061</v>
      </c>
    </row>
    <row r="353" spans="1:16" x14ac:dyDescent="0.25">
      <c r="A353" s="107" t="s">
        <v>131</v>
      </c>
      <c r="B353" s="60" t="s">
        <v>55</v>
      </c>
      <c r="C353" s="68" t="s">
        <v>103</v>
      </c>
      <c r="D353" s="68" t="s">
        <v>90</v>
      </c>
      <c r="E353" s="41">
        <v>926</v>
      </c>
      <c r="F353" s="103">
        <v>80450</v>
      </c>
      <c r="G353" s="102" t="s">
        <v>130</v>
      </c>
      <c r="H353" s="220">
        <f>SUM(Лист1!G197)</f>
        <v>12554279</v>
      </c>
      <c r="I353" s="220">
        <f>SUM(Лист1!H197)</f>
        <v>0</v>
      </c>
      <c r="J353" s="220">
        <f>SUM(H353+I353)</f>
        <v>12554279</v>
      </c>
      <c r="K353" s="220">
        <f>SUM(Лист1!J197)</f>
        <v>5533195</v>
      </c>
      <c r="L353" s="220">
        <f>SUM(Лист1!K197)</f>
        <v>0</v>
      </c>
      <c r="M353" s="220">
        <f>SUM(K353+L353)</f>
        <v>5533195</v>
      </c>
      <c r="N353" s="220">
        <f>SUM(Лист1!M197)</f>
        <v>5781061</v>
      </c>
      <c r="O353" s="220">
        <f>SUM(Лист1!N197)</f>
        <v>0</v>
      </c>
      <c r="P353" s="220">
        <f>SUM(N353+O353)</f>
        <v>5781061</v>
      </c>
    </row>
    <row r="354" spans="1:16" x14ac:dyDescent="0.25">
      <c r="A354" s="112" t="s">
        <v>166</v>
      </c>
      <c r="B354" s="62" t="s">
        <v>55</v>
      </c>
      <c r="C354" s="67" t="s">
        <v>103</v>
      </c>
      <c r="D354" s="67" t="s">
        <v>90</v>
      </c>
      <c r="E354" s="56">
        <v>926</v>
      </c>
      <c r="F354" s="132">
        <v>80480</v>
      </c>
      <c r="G354" s="133" t="s">
        <v>7</v>
      </c>
      <c r="H354" s="87">
        <f>SUM(H355)</f>
        <v>24581185</v>
      </c>
      <c r="I354" s="87">
        <f>SUM(I355)</f>
        <v>0</v>
      </c>
      <c r="J354" s="87">
        <f>SUM(J355)</f>
        <v>24581185</v>
      </c>
      <c r="K354" s="87">
        <f t="shared" ref="K354:O354" si="269">SUM(K355)</f>
        <v>19427383</v>
      </c>
      <c r="L354" s="87">
        <f t="shared" si="269"/>
        <v>0</v>
      </c>
      <c r="M354" s="87">
        <f>SUM(M355)</f>
        <v>19427383</v>
      </c>
      <c r="N354" s="87">
        <f t="shared" si="269"/>
        <v>19682635</v>
      </c>
      <c r="O354" s="87">
        <f t="shared" si="269"/>
        <v>0</v>
      </c>
      <c r="P354" s="87">
        <f>SUM(P355)</f>
        <v>19682635</v>
      </c>
    </row>
    <row r="355" spans="1:16" ht="23.25" x14ac:dyDescent="0.25">
      <c r="A355" s="141" t="s">
        <v>292</v>
      </c>
      <c r="B355" s="60" t="s">
        <v>55</v>
      </c>
      <c r="C355" s="68" t="s">
        <v>103</v>
      </c>
      <c r="D355" s="68" t="s">
        <v>90</v>
      </c>
      <c r="E355" s="41">
        <v>926</v>
      </c>
      <c r="F355" s="103">
        <v>80480</v>
      </c>
      <c r="G355" s="102" t="s">
        <v>16</v>
      </c>
      <c r="H355" s="220">
        <f>SUM(H356:H356)</f>
        <v>24581185</v>
      </c>
      <c r="I355" s="220">
        <f>SUM(I356:I356)</f>
        <v>0</v>
      </c>
      <c r="J355" s="220">
        <f>SUM(J356:J356)</f>
        <v>24581185</v>
      </c>
      <c r="K355" s="220">
        <f t="shared" ref="K355:O355" si="270">SUM(K356:K356)</f>
        <v>19427383</v>
      </c>
      <c r="L355" s="220">
        <f t="shared" si="270"/>
        <v>0</v>
      </c>
      <c r="M355" s="220">
        <f>SUM(M356:M356)</f>
        <v>19427383</v>
      </c>
      <c r="N355" s="220">
        <f t="shared" si="270"/>
        <v>19682635</v>
      </c>
      <c r="O355" s="220">
        <f t="shared" si="270"/>
        <v>0</v>
      </c>
      <c r="P355" s="220">
        <f>SUM(P356:P356)</f>
        <v>19682635</v>
      </c>
    </row>
    <row r="356" spans="1:16" x14ac:dyDescent="0.25">
      <c r="A356" s="107" t="s">
        <v>131</v>
      </c>
      <c r="B356" s="60" t="s">
        <v>55</v>
      </c>
      <c r="C356" s="68" t="s">
        <v>103</v>
      </c>
      <c r="D356" s="68" t="s">
        <v>90</v>
      </c>
      <c r="E356" s="41">
        <v>926</v>
      </c>
      <c r="F356" s="103">
        <v>80480</v>
      </c>
      <c r="G356" s="102" t="s">
        <v>130</v>
      </c>
      <c r="H356" s="220">
        <f>SUM(Лист1!G203)</f>
        <v>24581185</v>
      </c>
      <c r="I356" s="220">
        <f>SUM(Лист1!H203)</f>
        <v>0</v>
      </c>
      <c r="J356" s="220">
        <f>SUM(H356+I356)</f>
        <v>24581185</v>
      </c>
      <c r="K356" s="220">
        <f>SUM(Лист1!J203)</f>
        <v>19427383</v>
      </c>
      <c r="L356" s="220">
        <f>SUM(Лист1!K203)</f>
        <v>0</v>
      </c>
      <c r="M356" s="220">
        <f>SUM(K356+L356)</f>
        <v>19427383</v>
      </c>
      <c r="N356" s="220">
        <f>SUM(Лист1!M203)</f>
        <v>19682635</v>
      </c>
      <c r="O356" s="220">
        <f>SUM(Лист1!N203)</f>
        <v>0</v>
      </c>
      <c r="P356" s="220">
        <f>SUM(N356+O356)</f>
        <v>19682635</v>
      </c>
    </row>
    <row r="357" spans="1:16" x14ac:dyDescent="0.25">
      <c r="A357" s="46" t="s">
        <v>66</v>
      </c>
      <c r="B357" s="62" t="s">
        <v>55</v>
      </c>
      <c r="C357" s="67" t="s">
        <v>103</v>
      </c>
      <c r="D357" s="67" t="s">
        <v>90</v>
      </c>
      <c r="E357" s="56">
        <v>926</v>
      </c>
      <c r="F357" s="132">
        <v>80490</v>
      </c>
      <c r="G357" s="133" t="s">
        <v>7</v>
      </c>
      <c r="H357" s="87">
        <f t="shared" ref="H357:P358" si="271">SUM(H358)</f>
        <v>1895463</v>
      </c>
      <c r="I357" s="87">
        <f t="shared" si="271"/>
        <v>0</v>
      </c>
      <c r="J357" s="87">
        <f t="shared" si="271"/>
        <v>1895463</v>
      </c>
      <c r="K357" s="87">
        <f t="shared" si="271"/>
        <v>1462528</v>
      </c>
      <c r="L357" s="87">
        <f t="shared" si="271"/>
        <v>0</v>
      </c>
      <c r="M357" s="87">
        <f t="shared" si="271"/>
        <v>1462528</v>
      </c>
      <c r="N357" s="87">
        <f t="shared" si="271"/>
        <v>1491160</v>
      </c>
      <c r="O357" s="87">
        <f t="shared" si="271"/>
        <v>0</v>
      </c>
      <c r="P357" s="87">
        <f t="shared" si="271"/>
        <v>1491160</v>
      </c>
    </row>
    <row r="358" spans="1:16" ht="23.25" x14ac:dyDescent="0.25">
      <c r="A358" s="141" t="s">
        <v>292</v>
      </c>
      <c r="B358" s="60" t="s">
        <v>55</v>
      </c>
      <c r="C358" s="68" t="s">
        <v>103</v>
      </c>
      <c r="D358" s="68" t="s">
        <v>90</v>
      </c>
      <c r="E358" s="41">
        <v>926</v>
      </c>
      <c r="F358" s="103">
        <v>80490</v>
      </c>
      <c r="G358" s="102" t="s">
        <v>16</v>
      </c>
      <c r="H358" s="220">
        <f t="shared" si="271"/>
        <v>1895463</v>
      </c>
      <c r="I358" s="220">
        <f t="shared" si="271"/>
        <v>0</v>
      </c>
      <c r="J358" s="220">
        <f t="shared" si="271"/>
        <v>1895463</v>
      </c>
      <c r="K358" s="220">
        <f t="shared" si="271"/>
        <v>1462528</v>
      </c>
      <c r="L358" s="220">
        <f t="shared" si="271"/>
        <v>0</v>
      </c>
      <c r="M358" s="220">
        <f t="shared" si="271"/>
        <v>1462528</v>
      </c>
      <c r="N358" s="220">
        <f t="shared" si="271"/>
        <v>1491160</v>
      </c>
      <c r="O358" s="220">
        <f t="shared" si="271"/>
        <v>0</v>
      </c>
      <c r="P358" s="220">
        <f t="shared" si="271"/>
        <v>1491160</v>
      </c>
    </row>
    <row r="359" spans="1:16" x14ac:dyDescent="0.25">
      <c r="A359" s="107" t="s">
        <v>131</v>
      </c>
      <c r="B359" s="60" t="s">
        <v>55</v>
      </c>
      <c r="C359" s="68" t="s">
        <v>103</v>
      </c>
      <c r="D359" s="68" t="s">
        <v>90</v>
      </c>
      <c r="E359" s="41">
        <v>926</v>
      </c>
      <c r="F359" s="103">
        <v>80490</v>
      </c>
      <c r="G359" s="102" t="s">
        <v>130</v>
      </c>
      <c r="H359" s="220">
        <f>SUM(Лист1!G231)</f>
        <v>1895463</v>
      </c>
      <c r="I359" s="220">
        <f>SUM(Лист1!H231)</f>
        <v>0</v>
      </c>
      <c r="J359" s="220">
        <f>SUM(H359+I359)</f>
        <v>1895463</v>
      </c>
      <c r="K359" s="220">
        <f>SUM(Лист1!J231)</f>
        <v>1462528</v>
      </c>
      <c r="L359" s="220">
        <f>SUM(Лист1!K231)</f>
        <v>0</v>
      </c>
      <c r="M359" s="220">
        <f>SUM(K359+L359)</f>
        <v>1462528</v>
      </c>
      <c r="N359" s="220">
        <f>SUM(Лист1!M231)</f>
        <v>1491160</v>
      </c>
      <c r="O359" s="220">
        <f>SUM(Лист1!N231)</f>
        <v>0</v>
      </c>
      <c r="P359" s="220">
        <f>SUM(N359+O359)</f>
        <v>1491160</v>
      </c>
    </row>
    <row r="360" spans="1:16" ht="26.25" x14ac:dyDescent="0.25">
      <c r="A360" s="112" t="s">
        <v>161</v>
      </c>
      <c r="B360" s="62" t="s">
        <v>55</v>
      </c>
      <c r="C360" s="67" t="s">
        <v>103</v>
      </c>
      <c r="D360" s="67" t="s">
        <v>90</v>
      </c>
      <c r="E360" s="134" t="s">
        <v>63</v>
      </c>
      <c r="F360" s="132">
        <v>80720</v>
      </c>
      <c r="G360" s="133" t="s">
        <v>7</v>
      </c>
      <c r="H360" s="87">
        <f>SUM(H361+H363+H365)</f>
        <v>11990133</v>
      </c>
      <c r="I360" s="87">
        <f>SUM(I361+I363+I365)</f>
        <v>0</v>
      </c>
      <c r="J360" s="87">
        <f>SUM(J361+J363+J365)</f>
        <v>11990133</v>
      </c>
      <c r="K360" s="87">
        <f t="shared" ref="K360:N360" si="272">SUM(K361+K363+K365)</f>
        <v>11370060</v>
      </c>
      <c r="L360" s="87">
        <f t="shared" ref="L360" si="273">SUM(L361+L363+L365)</f>
        <v>0</v>
      </c>
      <c r="M360" s="87">
        <f>SUM(M361+M363+M365)</f>
        <v>11370060</v>
      </c>
      <c r="N360" s="87">
        <f t="shared" si="272"/>
        <v>11775040</v>
      </c>
      <c r="O360" s="87">
        <f t="shared" ref="O360" si="274">SUM(O361+O363+O365)</f>
        <v>0</v>
      </c>
      <c r="P360" s="87">
        <f>SUM(P361+P363+P365)</f>
        <v>11775040</v>
      </c>
    </row>
    <row r="361" spans="1:16" ht="33" x14ac:dyDescent="0.25">
      <c r="A361" s="52" t="s">
        <v>28</v>
      </c>
      <c r="B361" s="60" t="s">
        <v>55</v>
      </c>
      <c r="C361" s="68" t="s">
        <v>103</v>
      </c>
      <c r="D361" s="68" t="s">
        <v>90</v>
      </c>
      <c r="E361" s="108" t="s">
        <v>63</v>
      </c>
      <c r="F361" s="103">
        <v>80720</v>
      </c>
      <c r="G361" s="102" t="s">
        <v>29</v>
      </c>
      <c r="H361" s="220">
        <f>SUM(H362)</f>
        <v>11762787</v>
      </c>
      <c r="I361" s="220">
        <f>SUM(I362)</f>
        <v>0</v>
      </c>
      <c r="J361" s="220">
        <f>SUM(J362)</f>
        <v>11762787</v>
      </c>
      <c r="K361" s="220">
        <f t="shared" ref="K361:O361" si="275">SUM(K362)</f>
        <v>11288960</v>
      </c>
      <c r="L361" s="220">
        <f t="shared" si="275"/>
        <v>0</v>
      </c>
      <c r="M361" s="220">
        <f>SUM(M362)</f>
        <v>11288960</v>
      </c>
      <c r="N361" s="220">
        <f t="shared" si="275"/>
        <v>11588140</v>
      </c>
      <c r="O361" s="220">
        <f t="shared" si="275"/>
        <v>0</v>
      </c>
      <c r="P361" s="220">
        <f>SUM(P362)</f>
        <v>11588140</v>
      </c>
    </row>
    <row r="362" spans="1:16" x14ac:dyDescent="0.25">
      <c r="A362" s="43" t="s">
        <v>32</v>
      </c>
      <c r="B362" s="60" t="s">
        <v>55</v>
      </c>
      <c r="C362" s="68" t="s">
        <v>103</v>
      </c>
      <c r="D362" s="68" t="s">
        <v>90</v>
      </c>
      <c r="E362" s="108" t="s">
        <v>63</v>
      </c>
      <c r="F362" s="103">
        <v>80720</v>
      </c>
      <c r="G362" s="102" t="s">
        <v>33</v>
      </c>
      <c r="H362" s="220">
        <f>SUM(Лист1!G238)</f>
        <v>11762787</v>
      </c>
      <c r="I362" s="220">
        <f>SUM(Лист1!H238)</f>
        <v>0</v>
      </c>
      <c r="J362" s="220">
        <f>SUM(H362+I362)</f>
        <v>11762787</v>
      </c>
      <c r="K362" s="220">
        <f>SUM(Лист1!J238)</f>
        <v>11288960</v>
      </c>
      <c r="L362" s="220">
        <f>SUM(Лист1!K238)</f>
        <v>0</v>
      </c>
      <c r="M362" s="220">
        <f>SUM(K362+L362)</f>
        <v>11288960</v>
      </c>
      <c r="N362" s="220">
        <f>SUM(Лист1!M238)</f>
        <v>11588140</v>
      </c>
      <c r="O362" s="220">
        <f>SUM(Лист1!N238)</f>
        <v>0</v>
      </c>
      <c r="P362" s="220">
        <f>SUM(N362+O362)</f>
        <v>11588140</v>
      </c>
    </row>
    <row r="363" spans="1:16" x14ac:dyDescent="0.25">
      <c r="A363" s="52" t="s">
        <v>11</v>
      </c>
      <c r="B363" s="60" t="s">
        <v>55</v>
      </c>
      <c r="C363" s="68" t="s">
        <v>103</v>
      </c>
      <c r="D363" s="68" t="s">
        <v>90</v>
      </c>
      <c r="E363" s="108" t="s">
        <v>63</v>
      </c>
      <c r="F363" s="103">
        <v>80720</v>
      </c>
      <c r="G363" s="102" t="s">
        <v>12</v>
      </c>
      <c r="H363" s="220">
        <f>SUM(H364)</f>
        <v>225846</v>
      </c>
      <c r="I363" s="220">
        <f>SUM(I364)</f>
        <v>0</v>
      </c>
      <c r="J363" s="220">
        <f>SUM(J364)</f>
        <v>225846</v>
      </c>
      <c r="K363" s="220">
        <f t="shared" ref="K363:O363" si="276">SUM(K364)</f>
        <v>65600</v>
      </c>
      <c r="L363" s="220">
        <f t="shared" si="276"/>
        <v>0</v>
      </c>
      <c r="M363" s="220">
        <f>SUM(M364)</f>
        <v>65600</v>
      </c>
      <c r="N363" s="220">
        <f t="shared" si="276"/>
        <v>171400</v>
      </c>
      <c r="O363" s="220">
        <f t="shared" si="276"/>
        <v>0</v>
      </c>
      <c r="P363" s="220">
        <f>SUM(P364)</f>
        <v>171400</v>
      </c>
    </row>
    <row r="364" spans="1:16" x14ac:dyDescent="0.25">
      <c r="A364" s="106" t="s">
        <v>140</v>
      </c>
      <c r="B364" s="60" t="s">
        <v>55</v>
      </c>
      <c r="C364" s="68" t="s">
        <v>103</v>
      </c>
      <c r="D364" s="68" t="s">
        <v>90</v>
      </c>
      <c r="E364" s="108" t="s">
        <v>63</v>
      </c>
      <c r="F364" s="103">
        <v>80720</v>
      </c>
      <c r="G364" s="102" t="s">
        <v>14</v>
      </c>
      <c r="H364" s="220">
        <f>SUM(Лист1!G240)</f>
        <v>225846</v>
      </c>
      <c r="I364" s="220">
        <f>SUM(Лист1!H240)</f>
        <v>0</v>
      </c>
      <c r="J364" s="220">
        <f>SUM(H364+I364)</f>
        <v>225846</v>
      </c>
      <c r="K364" s="220">
        <f>SUM(Лист1!J240)</f>
        <v>65600</v>
      </c>
      <c r="L364" s="220">
        <f>SUM(Лист1!K240)</f>
        <v>0</v>
      </c>
      <c r="M364" s="220">
        <f>SUM(K364+L364)</f>
        <v>65600</v>
      </c>
      <c r="N364" s="220">
        <f>SUM(Лист1!M240)</f>
        <v>171400</v>
      </c>
      <c r="O364" s="220">
        <f>SUM(Лист1!N240)</f>
        <v>0</v>
      </c>
      <c r="P364" s="220">
        <f>SUM(N364+O364)</f>
        <v>171400</v>
      </c>
    </row>
    <row r="365" spans="1:16" x14ac:dyDescent="0.25">
      <c r="A365" s="52" t="s">
        <v>34</v>
      </c>
      <c r="B365" s="60" t="s">
        <v>55</v>
      </c>
      <c r="C365" s="68" t="s">
        <v>103</v>
      </c>
      <c r="D365" s="68" t="s">
        <v>90</v>
      </c>
      <c r="E365" s="108" t="s">
        <v>63</v>
      </c>
      <c r="F365" s="103">
        <v>80720</v>
      </c>
      <c r="G365" s="102" t="s">
        <v>35</v>
      </c>
      <c r="H365" s="220">
        <f>SUM(H366)</f>
        <v>1500</v>
      </c>
      <c r="I365" s="220">
        <f>SUM(I366)</f>
        <v>0</v>
      </c>
      <c r="J365" s="220">
        <f>SUM(J366)</f>
        <v>1500</v>
      </c>
      <c r="K365" s="220">
        <f t="shared" ref="K365:O365" si="277">SUM(K366)</f>
        <v>15500</v>
      </c>
      <c r="L365" s="220">
        <f t="shared" si="277"/>
        <v>0</v>
      </c>
      <c r="M365" s="220">
        <f>SUM(M366)</f>
        <v>15500</v>
      </c>
      <c r="N365" s="220">
        <f t="shared" si="277"/>
        <v>15500</v>
      </c>
      <c r="O365" s="220">
        <f t="shared" si="277"/>
        <v>0</v>
      </c>
      <c r="P365" s="220">
        <f>SUM(P366)</f>
        <v>15500</v>
      </c>
    </row>
    <row r="366" spans="1:16" x14ac:dyDescent="0.25">
      <c r="A366" s="106" t="s">
        <v>122</v>
      </c>
      <c r="B366" s="60" t="s">
        <v>55</v>
      </c>
      <c r="C366" s="68" t="s">
        <v>103</v>
      </c>
      <c r="D366" s="68" t="s">
        <v>90</v>
      </c>
      <c r="E366" s="108" t="s">
        <v>63</v>
      </c>
      <c r="F366" s="103">
        <v>80720</v>
      </c>
      <c r="G366" s="102" t="s">
        <v>121</v>
      </c>
      <c r="H366" s="220">
        <f>SUM(Лист1!G242)</f>
        <v>1500</v>
      </c>
      <c r="I366" s="220">
        <f>SUM(Лист1!H242)</f>
        <v>0</v>
      </c>
      <c r="J366" s="220">
        <f>SUM(H366+I366)</f>
        <v>1500</v>
      </c>
      <c r="K366" s="220">
        <f>SUM(Лист1!J242)</f>
        <v>15500</v>
      </c>
      <c r="L366" s="220">
        <f>SUM(Лист1!K242)</f>
        <v>0</v>
      </c>
      <c r="M366" s="220">
        <f>SUM(K366+L366)</f>
        <v>15500</v>
      </c>
      <c r="N366" s="220">
        <f>SUM(Лист1!M242)</f>
        <v>15500</v>
      </c>
      <c r="O366" s="220">
        <f>SUM(Лист1!N242)</f>
        <v>0</v>
      </c>
      <c r="P366" s="220">
        <f>SUM(N366+O366)</f>
        <v>15500</v>
      </c>
    </row>
    <row r="367" spans="1:16" ht="39" x14ac:dyDescent="0.25">
      <c r="A367" s="238" t="s">
        <v>298</v>
      </c>
      <c r="B367" s="62" t="s">
        <v>55</v>
      </c>
      <c r="C367" s="67" t="s">
        <v>103</v>
      </c>
      <c r="D367" s="67" t="s">
        <v>90</v>
      </c>
      <c r="E367" s="56">
        <v>926</v>
      </c>
      <c r="F367" s="262" t="s">
        <v>424</v>
      </c>
      <c r="G367" s="133" t="s">
        <v>7</v>
      </c>
      <c r="H367" s="87">
        <f>SUM(H368)</f>
        <v>247134</v>
      </c>
      <c r="I367" s="87">
        <f>SUM(I368)</f>
        <v>0</v>
      </c>
      <c r="J367" s="87">
        <f>SUM(J368)</f>
        <v>247134</v>
      </c>
      <c r="K367" s="87">
        <f t="shared" ref="K367:O367" si="278">SUM(K368)</f>
        <v>247134</v>
      </c>
      <c r="L367" s="87">
        <f t="shared" si="278"/>
        <v>0</v>
      </c>
      <c r="M367" s="87">
        <f>SUM(M368)</f>
        <v>247134</v>
      </c>
      <c r="N367" s="87">
        <f t="shared" si="278"/>
        <v>247134</v>
      </c>
      <c r="O367" s="87">
        <f t="shared" si="278"/>
        <v>0</v>
      </c>
      <c r="P367" s="87">
        <f>SUM(P368)</f>
        <v>247134</v>
      </c>
    </row>
    <row r="368" spans="1:16" ht="23.25" x14ac:dyDescent="0.25">
      <c r="A368" s="141" t="s">
        <v>292</v>
      </c>
      <c r="B368" s="60" t="s">
        <v>55</v>
      </c>
      <c r="C368" s="68" t="s">
        <v>103</v>
      </c>
      <c r="D368" s="68" t="s">
        <v>90</v>
      </c>
      <c r="E368" s="41">
        <v>926</v>
      </c>
      <c r="F368" s="156" t="s">
        <v>424</v>
      </c>
      <c r="G368" s="102" t="s">
        <v>16</v>
      </c>
      <c r="H368" s="220">
        <f>SUM(H369:H369)</f>
        <v>247134</v>
      </c>
      <c r="I368" s="220">
        <f>SUM(I369:I369)</f>
        <v>0</v>
      </c>
      <c r="J368" s="220">
        <f>SUM(J369:J369)</f>
        <v>247134</v>
      </c>
      <c r="K368" s="220">
        <f t="shared" ref="K368:O368" si="279">SUM(K369:K369)</f>
        <v>247134</v>
      </c>
      <c r="L368" s="220">
        <f t="shared" si="279"/>
        <v>0</v>
      </c>
      <c r="M368" s="220">
        <f>SUM(M369:M369)</f>
        <v>247134</v>
      </c>
      <c r="N368" s="220">
        <f t="shared" si="279"/>
        <v>247134</v>
      </c>
      <c r="O368" s="220">
        <f t="shared" si="279"/>
        <v>0</v>
      </c>
      <c r="P368" s="220">
        <f>SUM(P369:P369)</f>
        <v>247134</v>
      </c>
    </row>
    <row r="369" spans="1:16" x14ac:dyDescent="0.25">
      <c r="A369" s="247" t="s">
        <v>131</v>
      </c>
      <c r="B369" s="60" t="s">
        <v>55</v>
      </c>
      <c r="C369" s="68" t="s">
        <v>103</v>
      </c>
      <c r="D369" s="68" t="s">
        <v>90</v>
      </c>
      <c r="E369" s="41">
        <v>926</v>
      </c>
      <c r="F369" s="156" t="s">
        <v>424</v>
      </c>
      <c r="G369" s="102" t="s">
        <v>130</v>
      </c>
      <c r="H369" s="220">
        <f>SUM(Лист1!G212)</f>
        <v>247134</v>
      </c>
      <c r="I369" s="220">
        <f>SUM(Лист1!H212)</f>
        <v>0</v>
      </c>
      <c r="J369" s="220">
        <f>SUM(H369+I369)</f>
        <v>247134</v>
      </c>
      <c r="K369" s="220">
        <f>SUM(Лист1!J212)</f>
        <v>247134</v>
      </c>
      <c r="L369" s="220">
        <f>SUM(Лист1!K212)</f>
        <v>0</v>
      </c>
      <c r="M369" s="220">
        <f>SUM(K369+L369)</f>
        <v>247134</v>
      </c>
      <c r="N369" s="220">
        <f>SUM(Лист1!M212)</f>
        <v>247134</v>
      </c>
      <c r="O369" s="220">
        <f>SUM(Лист1!N212)</f>
        <v>0</v>
      </c>
      <c r="P369" s="220">
        <f>SUM(N369+O369)</f>
        <v>247134</v>
      </c>
    </row>
    <row r="370" spans="1:16" ht="39" x14ac:dyDescent="0.25">
      <c r="A370" s="238" t="s">
        <v>299</v>
      </c>
      <c r="B370" s="62" t="s">
        <v>55</v>
      </c>
      <c r="C370" s="67" t="s">
        <v>103</v>
      </c>
      <c r="D370" s="67" t="s">
        <v>90</v>
      </c>
      <c r="E370" s="56">
        <v>926</v>
      </c>
      <c r="F370" s="262" t="s">
        <v>301</v>
      </c>
      <c r="G370" s="133" t="s">
        <v>7</v>
      </c>
      <c r="H370" s="87">
        <f>SUM(H371)</f>
        <v>0</v>
      </c>
      <c r="I370" s="87">
        <f>SUM(I371)</f>
        <v>0</v>
      </c>
      <c r="J370" s="87">
        <f>SUM(J371)</f>
        <v>0</v>
      </c>
      <c r="K370" s="87">
        <f t="shared" ref="K370:O370" si="280">SUM(K371)</f>
        <v>1063800</v>
      </c>
      <c r="L370" s="87">
        <f t="shared" si="280"/>
        <v>0</v>
      </c>
      <c r="M370" s="87">
        <f>SUM(M371)</f>
        <v>1063800</v>
      </c>
      <c r="N370" s="87">
        <f t="shared" si="280"/>
        <v>531900</v>
      </c>
      <c r="O370" s="87">
        <f t="shared" si="280"/>
        <v>0</v>
      </c>
      <c r="P370" s="87">
        <f>SUM(P371)</f>
        <v>531900</v>
      </c>
    </row>
    <row r="371" spans="1:16" ht="23.25" x14ac:dyDescent="0.25">
      <c r="A371" s="247" t="s">
        <v>15</v>
      </c>
      <c r="B371" s="60" t="s">
        <v>55</v>
      </c>
      <c r="C371" s="68" t="s">
        <v>103</v>
      </c>
      <c r="D371" s="68" t="s">
        <v>90</v>
      </c>
      <c r="E371" s="41">
        <v>926</v>
      </c>
      <c r="F371" s="156" t="s">
        <v>301</v>
      </c>
      <c r="G371" s="102" t="s">
        <v>16</v>
      </c>
      <c r="H371" s="220">
        <f>SUM(H372:H372)</f>
        <v>0</v>
      </c>
      <c r="I371" s="220">
        <f>SUM(I372:I372)</f>
        <v>0</v>
      </c>
      <c r="J371" s="220">
        <f>SUM(J372:J372)</f>
        <v>0</v>
      </c>
      <c r="K371" s="220">
        <f t="shared" ref="K371:O371" si="281">SUM(K372:K372)</f>
        <v>1063800</v>
      </c>
      <c r="L371" s="220">
        <f t="shared" si="281"/>
        <v>0</v>
      </c>
      <c r="M371" s="220">
        <f>SUM(M372:M372)</f>
        <v>1063800</v>
      </c>
      <c r="N371" s="220">
        <f t="shared" si="281"/>
        <v>531900</v>
      </c>
      <c r="O371" s="220">
        <f t="shared" si="281"/>
        <v>0</v>
      </c>
      <c r="P371" s="220">
        <f>SUM(P372:P372)</f>
        <v>531900</v>
      </c>
    </row>
    <row r="372" spans="1:16" x14ac:dyDescent="0.25">
      <c r="A372" s="247" t="s">
        <v>131</v>
      </c>
      <c r="B372" s="60" t="s">
        <v>55</v>
      </c>
      <c r="C372" s="68" t="s">
        <v>103</v>
      </c>
      <c r="D372" s="68" t="s">
        <v>90</v>
      </c>
      <c r="E372" s="41">
        <v>926</v>
      </c>
      <c r="F372" s="156" t="s">
        <v>301</v>
      </c>
      <c r="G372" s="102" t="s">
        <v>130</v>
      </c>
      <c r="H372" s="220">
        <f>SUM(Лист1!G221)</f>
        <v>0</v>
      </c>
      <c r="I372" s="220">
        <f>SUM(Лист1!H221)</f>
        <v>0</v>
      </c>
      <c r="J372" s="220">
        <f>SUM(Лист1!I221)</f>
        <v>0</v>
      </c>
      <c r="K372" s="220">
        <f>SUM(Лист1!J221)</f>
        <v>1063800</v>
      </c>
      <c r="L372" s="220">
        <f>SUM(Лист1!K221)</f>
        <v>0</v>
      </c>
      <c r="M372" s="220">
        <f>SUM(Лист1!L221)</f>
        <v>1063800</v>
      </c>
      <c r="N372" s="220">
        <f>SUM(Лист1!M221)</f>
        <v>531900</v>
      </c>
      <c r="O372" s="220">
        <f>SUM(Лист1!N221)</f>
        <v>0</v>
      </c>
      <c r="P372" s="220">
        <f>SUM(Лист1!O221)</f>
        <v>531900</v>
      </c>
    </row>
    <row r="373" spans="1:16" ht="77.25" x14ac:dyDescent="0.25">
      <c r="A373" s="112" t="s">
        <v>165</v>
      </c>
      <c r="B373" s="62" t="s">
        <v>55</v>
      </c>
      <c r="C373" s="67" t="s">
        <v>103</v>
      </c>
      <c r="D373" s="67" t="s">
        <v>90</v>
      </c>
      <c r="E373" s="56">
        <v>926</v>
      </c>
      <c r="F373" s="132">
        <v>84270</v>
      </c>
      <c r="G373" s="133" t="s">
        <v>7</v>
      </c>
      <c r="H373" s="87">
        <f>SUM(H374)</f>
        <v>8477500</v>
      </c>
      <c r="I373" s="87">
        <f>SUM(I374)</f>
        <v>0</v>
      </c>
      <c r="J373" s="87">
        <f>SUM(J374)</f>
        <v>8477500</v>
      </c>
      <c r="K373" s="87">
        <f t="shared" ref="K373:O373" si="282">SUM(K374)</f>
        <v>13338620</v>
      </c>
      <c r="L373" s="87">
        <f t="shared" si="282"/>
        <v>0</v>
      </c>
      <c r="M373" s="87">
        <f>SUM(M374)</f>
        <v>13338620</v>
      </c>
      <c r="N373" s="87">
        <f t="shared" si="282"/>
        <v>13338620</v>
      </c>
      <c r="O373" s="87">
        <f t="shared" si="282"/>
        <v>0</v>
      </c>
      <c r="P373" s="87">
        <f>SUM(P374)</f>
        <v>13338620</v>
      </c>
    </row>
    <row r="374" spans="1:16" ht="23.25" x14ac:dyDescent="0.25">
      <c r="A374" s="141" t="s">
        <v>292</v>
      </c>
      <c r="B374" s="60" t="s">
        <v>55</v>
      </c>
      <c r="C374" s="68" t="s">
        <v>103</v>
      </c>
      <c r="D374" s="68" t="s">
        <v>90</v>
      </c>
      <c r="E374" s="41">
        <v>926</v>
      </c>
      <c r="F374" s="103">
        <v>84270</v>
      </c>
      <c r="G374" s="102" t="s">
        <v>16</v>
      </c>
      <c r="H374" s="220">
        <f>SUM(H375:H375)</f>
        <v>8477500</v>
      </c>
      <c r="I374" s="220">
        <f>SUM(I375:I375)</f>
        <v>0</v>
      </c>
      <c r="J374" s="220">
        <f>SUM(J375:J375)</f>
        <v>8477500</v>
      </c>
      <c r="K374" s="220">
        <f t="shared" ref="K374:O374" si="283">SUM(K375:K375)</f>
        <v>13338620</v>
      </c>
      <c r="L374" s="220">
        <f t="shared" si="283"/>
        <v>0</v>
      </c>
      <c r="M374" s="220">
        <f>SUM(M375:M375)</f>
        <v>13338620</v>
      </c>
      <c r="N374" s="220">
        <f t="shared" si="283"/>
        <v>13338620</v>
      </c>
      <c r="O374" s="220">
        <f t="shared" si="283"/>
        <v>0</v>
      </c>
      <c r="P374" s="220">
        <f>SUM(P375:P375)</f>
        <v>13338620</v>
      </c>
    </row>
    <row r="375" spans="1:16" x14ac:dyDescent="0.25">
      <c r="A375" s="107" t="s">
        <v>131</v>
      </c>
      <c r="B375" s="60" t="s">
        <v>55</v>
      </c>
      <c r="C375" s="68" t="s">
        <v>103</v>
      </c>
      <c r="D375" s="68" t="s">
        <v>90</v>
      </c>
      <c r="E375" s="41">
        <v>926</v>
      </c>
      <c r="F375" s="103">
        <v>84270</v>
      </c>
      <c r="G375" s="102" t="s">
        <v>130</v>
      </c>
      <c r="H375" s="220">
        <f>SUM(Лист1!G200)</f>
        <v>8477500</v>
      </c>
      <c r="I375" s="220">
        <f>SUM(Лист1!H200)</f>
        <v>0</v>
      </c>
      <c r="J375" s="220">
        <f>SUM(H375+I375)</f>
        <v>8477500</v>
      </c>
      <c r="K375" s="220">
        <f>SUM(Лист1!J200)</f>
        <v>13338620</v>
      </c>
      <c r="L375" s="220">
        <f>SUM(Лист1!K200)</f>
        <v>0</v>
      </c>
      <c r="M375" s="220">
        <f>SUM(K375+L375)</f>
        <v>13338620</v>
      </c>
      <c r="N375" s="220">
        <f>SUM(Лист1!M200)</f>
        <v>13338620</v>
      </c>
      <c r="O375" s="220">
        <f>SUM(Лист1!N200)</f>
        <v>0</v>
      </c>
      <c r="P375" s="220">
        <f>SUM(N375+O375)</f>
        <v>13338620</v>
      </c>
    </row>
    <row r="376" spans="1:16" ht="64.5" x14ac:dyDescent="0.25">
      <c r="A376" s="112" t="s">
        <v>167</v>
      </c>
      <c r="B376" s="62" t="s">
        <v>55</v>
      </c>
      <c r="C376" s="67" t="s">
        <v>103</v>
      </c>
      <c r="D376" s="67" t="s">
        <v>90</v>
      </c>
      <c r="E376" s="56">
        <v>926</v>
      </c>
      <c r="F376" s="132">
        <v>84260</v>
      </c>
      <c r="G376" s="133" t="s">
        <v>7</v>
      </c>
      <c r="H376" s="87">
        <f>SUM(H377)</f>
        <v>3665012</v>
      </c>
      <c r="I376" s="87">
        <f>SUM(I377)</f>
        <v>0</v>
      </c>
      <c r="J376" s="87">
        <f>SUM(J377)</f>
        <v>3665012</v>
      </c>
      <c r="K376" s="87">
        <f t="shared" ref="K376:O376" si="284">SUM(K377)</f>
        <v>3161380</v>
      </c>
      <c r="L376" s="87">
        <f t="shared" si="284"/>
        <v>0</v>
      </c>
      <c r="M376" s="87">
        <f>SUM(M377)</f>
        <v>3161380</v>
      </c>
      <c r="N376" s="87">
        <f t="shared" si="284"/>
        <v>3161380</v>
      </c>
      <c r="O376" s="87">
        <f t="shared" si="284"/>
        <v>0</v>
      </c>
      <c r="P376" s="87">
        <f>SUM(P377)</f>
        <v>3161380</v>
      </c>
    </row>
    <row r="377" spans="1:16" ht="23.25" x14ac:dyDescent="0.25">
      <c r="A377" s="141" t="s">
        <v>292</v>
      </c>
      <c r="B377" s="60" t="s">
        <v>55</v>
      </c>
      <c r="C377" s="68" t="s">
        <v>103</v>
      </c>
      <c r="D377" s="68" t="s">
        <v>90</v>
      </c>
      <c r="E377" s="41">
        <v>926</v>
      </c>
      <c r="F377" s="103">
        <v>84260</v>
      </c>
      <c r="G377" s="102" t="s">
        <v>16</v>
      </c>
      <c r="H377" s="220">
        <f>SUM(H378:H378)</f>
        <v>3665012</v>
      </c>
      <c r="I377" s="220">
        <f>SUM(I378:I378)</f>
        <v>0</v>
      </c>
      <c r="J377" s="220">
        <f>SUM(J378:J378)</f>
        <v>3665012</v>
      </c>
      <c r="K377" s="220">
        <f t="shared" ref="K377:O377" si="285">SUM(K378:K378)</f>
        <v>3161380</v>
      </c>
      <c r="L377" s="220">
        <f t="shared" si="285"/>
        <v>0</v>
      </c>
      <c r="M377" s="220">
        <f>SUM(M378:M378)</f>
        <v>3161380</v>
      </c>
      <c r="N377" s="220">
        <f t="shared" si="285"/>
        <v>3161380</v>
      </c>
      <c r="O377" s="220">
        <f t="shared" si="285"/>
        <v>0</v>
      </c>
      <c r="P377" s="220">
        <f>SUM(P378:P378)</f>
        <v>3161380</v>
      </c>
    </row>
    <row r="378" spans="1:16" x14ac:dyDescent="0.25">
      <c r="A378" s="107" t="s">
        <v>131</v>
      </c>
      <c r="B378" s="60" t="s">
        <v>55</v>
      </c>
      <c r="C378" s="68" t="s">
        <v>103</v>
      </c>
      <c r="D378" s="68" t="s">
        <v>90</v>
      </c>
      <c r="E378" s="41">
        <v>926</v>
      </c>
      <c r="F378" s="103">
        <v>84260</v>
      </c>
      <c r="G378" s="102" t="s">
        <v>130</v>
      </c>
      <c r="H378" s="220">
        <f>SUM(Лист1!G234+Лист1!G209)</f>
        <v>3665012</v>
      </c>
      <c r="I378" s="220">
        <f>SUM(Лист1!H234+Лист1!H209)</f>
        <v>0</v>
      </c>
      <c r="J378" s="220">
        <f>SUM(H378+I378)</f>
        <v>3665012</v>
      </c>
      <c r="K378" s="220">
        <f>SUM(Лист1!J234+Лист1!J209)</f>
        <v>3161380</v>
      </c>
      <c r="L378" s="220">
        <f>SUM(Лист1!K234+Лист1!K209)</f>
        <v>0</v>
      </c>
      <c r="M378" s="220">
        <f>SUM(K378+L378)</f>
        <v>3161380</v>
      </c>
      <c r="N378" s="220">
        <f>SUM(Лист1!M234+Лист1!M209)</f>
        <v>3161380</v>
      </c>
      <c r="O378" s="220">
        <f>SUM(Лист1!N234+Лист1!N209)</f>
        <v>0</v>
      </c>
      <c r="P378" s="220">
        <f>SUM(N378+O378)</f>
        <v>3161380</v>
      </c>
    </row>
    <row r="379" spans="1:16" ht="60.75" x14ac:dyDescent="0.25">
      <c r="A379" s="274" t="s">
        <v>245</v>
      </c>
      <c r="B379" s="62" t="s">
        <v>55</v>
      </c>
      <c r="C379" s="67" t="s">
        <v>103</v>
      </c>
      <c r="D379" s="67" t="s">
        <v>90</v>
      </c>
      <c r="E379" s="56">
        <v>926</v>
      </c>
      <c r="F379" s="132">
        <v>14210</v>
      </c>
      <c r="G379" s="133" t="s">
        <v>7</v>
      </c>
      <c r="H379" s="87">
        <f>SUM(H380)</f>
        <v>118800</v>
      </c>
      <c r="I379" s="87">
        <f>SUM(I380)</f>
        <v>0</v>
      </c>
      <c r="J379" s="87">
        <f>SUM(J380)</f>
        <v>118800</v>
      </c>
      <c r="K379" s="87">
        <f t="shared" ref="K379:O379" si="286">SUM(K380)</f>
        <v>118800</v>
      </c>
      <c r="L379" s="87">
        <f t="shared" si="286"/>
        <v>0</v>
      </c>
      <c r="M379" s="87">
        <f>SUM(M380)</f>
        <v>118800</v>
      </c>
      <c r="N379" s="87">
        <f t="shared" si="286"/>
        <v>118800</v>
      </c>
      <c r="O379" s="87">
        <f t="shared" si="286"/>
        <v>0</v>
      </c>
      <c r="P379" s="87">
        <f>SUM(P380)</f>
        <v>118800</v>
      </c>
    </row>
    <row r="380" spans="1:16" ht="23.25" x14ac:dyDescent="0.25">
      <c r="A380" s="141" t="s">
        <v>292</v>
      </c>
      <c r="B380" s="60" t="s">
        <v>55</v>
      </c>
      <c r="C380" s="68" t="s">
        <v>103</v>
      </c>
      <c r="D380" s="68" t="s">
        <v>90</v>
      </c>
      <c r="E380" s="41">
        <v>926</v>
      </c>
      <c r="F380" s="103">
        <v>14210</v>
      </c>
      <c r="G380" s="102" t="s">
        <v>16</v>
      </c>
      <c r="H380" s="220">
        <f t="shared" ref="H380:P380" si="287">SUM(H381)</f>
        <v>118800</v>
      </c>
      <c r="I380" s="220">
        <f t="shared" si="287"/>
        <v>0</v>
      </c>
      <c r="J380" s="220">
        <f t="shared" si="287"/>
        <v>118800</v>
      </c>
      <c r="K380" s="220">
        <f t="shared" si="287"/>
        <v>118800</v>
      </c>
      <c r="L380" s="220">
        <f t="shared" si="287"/>
        <v>0</v>
      </c>
      <c r="M380" s="220">
        <f t="shared" si="287"/>
        <v>118800</v>
      </c>
      <c r="N380" s="220">
        <f t="shared" si="287"/>
        <v>118800</v>
      </c>
      <c r="O380" s="220">
        <f t="shared" si="287"/>
        <v>0</v>
      </c>
      <c r="P380" s="220">
        <f t="shared" si="287"/>
        <v>118800</v>
      </c>
    </row>
    <row r="381" spans="1:16" x14ac:dyDescent="0.25">
      <c r="A381" s="107" t="s">
        <v>131</v>
      </c>
      <c r="B381" s="60" t="s">
        <v>55</v>
      </c>
      <c r="C381" s="68" t="s">
        <v>103</v>
      </c>
      <c r="D381" s="68" t="s">
        <v>90</v>
      </c>
      <c r="E381" s="41">
        <v>926</v>
      </c>
      <c r="F381" s="103">
        <v>14210</v>
      </c>
      <c r="G381" s="102" t="s">
        <v>130</v>
      </c>
      <c r="H381" s="220">
        <f>SUM(Лист1!G206)</f>
        <v>118800</v>
      </c>
      <c r="I381" s="220">
        <f>SUM(Лист1!H206)</f>
        <v>0</v>
      </c>
      <c r="J381" s="220">
        <f>SUM(H381+I381)</f>
        <v>118800</v>
      </c>
      <c r="K381" s="220">
        <f>SUM(Лист1!J206)</f>
        <v>118800</v>
      </c>
      <c r="L381" s="220">
        <f>SUM(Лист1!K206)</f>
        <v>0</v>
      </c>
      <c r="M381" s="220">
        <f>SUM(K381+L381)</f>
        <v>118800</v>
      </c>
      <c r="N381" s="220">
        <f>SUM(Лист1!M206)</f>
        <v>118800</v>
      </c>
      <c r="O381" s="220">
        <f>SUM(Лист1!N206)</f>
        <v>0</v>
      </c>
      <c r="P381" s="220">
        <f>SUM(N381+O381)</f>
        <v>118800</v>
      </c>
    </row>
    <row r="382" spans="1:16" x14ac:dyDescent="0.25">
      <c r="A382" s="263" t="s">
        <v>318</v>
      </c>
      <c r="B382" s="62" t="s">
        <v>55</v>
      </c>
      <c r="C382" s="67" t="s">
        <v>103</v>
      </c>
      <c r="D382" s="67" t="s">
        <v>319</v>
      </c>
      <c r="E382" s="41"/>
      <c r="F382" s="103"/>
      <c r="G382" s="102"/>
      <c r="H382" s="220">
        <f>SUM(H383+H386)</f>
        <v>0</v>
      </c>
      <c r="I382" s="220">
        <f>SUM(I383+I386)</f>
        <v>0</v>
      </c>
      <c r="J382" s="220">
        <f>SUM(J383+J386)</f>
        <v>0</v>
      </c>
      <c r="K382" s="220">
        <f t="shared" ref="K382:N382" si="288">SUM(K383+K386)</f>
        <v>0</v>
      </c>
      <c r="L382" s="220">
        <f t="shared" ref="L382" si="289">SUM(L383+L386)</f>
        <v>0</v>
      </c>
      <c r="M382" s="220">
        <f>SUM(M383+M386)</f>
        <v>0</v>
      </c>
      <c r="N382" s="199">
        <f t="shared" si="288"/>
        <v>9581681.75</v>
      </c>
      <c r="O382" s="199">
        <f t="shared" ref="O382" si="290">SUM(O383+O386)</f>
        <v>0</v>
      </c>
      <c r="P382" s="199">
        <f t="shared" ref="P382:P388" si="291">SUM(N382+O382)</f>
        <v>9581681.75</v>
      </c>
    </row>
    <row r="383" spans="1:16" ht="26.25" x14ac:dyDescent="0.25">
      <c r="A383" s="238" t="s">
        <v>300</v>
      </c>
      <c r="B383" s="60" t="s">
        <v>55</v>
      </c>
      <c r="C383" s="68" t="s">
        <v>103</v>
      </c>
      <c r="D383" s="68" t="s">
        <v>319</v>
      </c>
      <c r="E383" s="41">
        <v>926</v>
      </c>
      <c r="F383" s="103" t="s">
        <v>413</v>
      </c>
      <c r="G383" s="102" t="s">
        <v>7</v>
      </c>
      <c r="H383" s="216">
        <f t="shared" ref="H383:M383" si="292">SUM(H384)</f>
        <v>0</v>
      </c>
      <c r="I383" s="216">
        <f t="shared" si="292"/>
        <v>0</v>
      </c>
      <c r="J383" s="216">
        <f t="shared" si="292"/>
        <v>0</v>
      </c>
      <c r="K383" s="216">
        <f t="shared" si="292"/>
        <v>0</v>
      </c>
      <c r="L383" s="216">
        <f t="shared" si="292"/>
        <v>0</v>
      </c>
      <c r="M383" s="216">
        <f t="shared" si="292"/>
        <v>0</v>
      </c>
      <c r="N383" s="216">
        <f t="shared" ref="N383:O383" si="293">SUM(N384)</f>
        <v>9276200</v>
      </c>
      <c r="O383" s="216">
        <f t="shared" si="293"/>
        <v>0</v>
      </c>
      <c r="P383" s="199">
        <f t="shared" si="291"/>
        <v>9276200</v>
      </c>
    </row>
    <row r="384" spans="1:16" ht="23.25" x14ac:dyDescent="0.25">
      <c r="A384" s="141" t="s">
        <v>292</v>
      </c>
      <c r="B384" s="60" t="s">
        <v>55</v>
      </c>
      <c r="C384" s="68" t="s">
        <v>103</v>
      </c>
      <c r="D384" s="68" t="s">
        <v>319</v>
      </c>
      <c r="E384" s="41">
        <v>926</v>
      </c>
      <c r="F384" s="103" t="s">
        <v>413</v>
      </c>
      <c r="G384" s="102" t="s">
        <v>16</v>
      </c>
      <c r="H384" s="184">
        <f t="shared" ref="H384:O384" si="294">SUM(H385)</f>
        <v>0</v>
      </c>
      <c r="I384" s="184">
        <f t="shared" si="294"/>
        <v>0</v>
      </c>
      <c r="J384" s="184">
        <f t="shared" si="294"/>
        <v>0</v>
      </c>
      <c r="K384" s="184">
        <f t="shared" si="294"/>
        <v>0</v>
      </c>
      <c r="L384" s="184">
        <f t="shared" si="294"/>
        <v>0</v>
      </c>
      <c r="M384" s="184">
        <f t="shared" si="294"/>
        <v>0</v>
      </c>
      <c r="N384" s="184">
        <f t="shared" si="294"/>
        <v>9276200</v>
      </c>
      <c r="O384" s="184">
        <f t="shared" si="294"/>
        <v>0</v>
      </c>
      <c r="P384" s="220">
        <f t="shared" si="291"/>
        <v>9276200</v>
      </c>
    </row>
    <row r="385" spans="1:16" x14ac:dyDescent="0.25">
      <c r="A385" s="247" t="s">
        <v>131</v>
      </c>
      <c r="B385" s="60" t="s">
        <v>55</v>
      </c>
      <c r="C385" s="68" t="s">
        <v>103</v>
      </c>
      <c r="D385" s="68" t="s">
        <v>319</v>
      </c>
      <c r="E385" s="41">
        <v>926</v>
      </c>
      <c r="F385" s="103" t="s">
        <v>413</v>
      </c>
      <c r="G385" s="102" t="s">
        <v>130</v>
      </c>
      <c r="H385" s="184">
        <f>SUM(Лист1!G215)</f>
        <v>0</v>
      </c>
      <c r="I385" s="184">
        <f>SUM(Лист1!H215)</f>
        <v>0</v>
      </c>
      <c r="J385" s="184">
        <f>SUM(Лист1!I215)</f>
        <v>0</v>
      </c>
      <c r="K385" s="184">
        <f>SUM(Лист1!J215)</f>
        <v>0</v>
      </c>
      <c r="L385" s="184">
        <f>SUM(Лист1!K215)</f>
        <v>0</v>
      </c>
      <c r="M385" s="184">
        <f>SUM(Лист1!L215)</f>
        <v>0</v>
      </c>
      <c r="N385" s="184">
        <f>SUM(Лист1!M215)</f>
        <v>9276200</v>
      </c>
      <c r="O385" s="184">
        <f>SUM(Лист1!N215)</f>
        <v>0</v>
      </c>
      <c r="P385" s="184">
        <f>SUM(Лист1!O215)</f>
        <v>9276200</v>
      </c>
    </row>
    <row r="386" spans="1:16" x14ac:dyDescent="0.25">
      <c r="A386" s="238" t="s">
        <v>281</v>
      </c>
      <c r="B386" s="60" t="s">
        <v>55</v>
      </c>
      <c r="C386" s="68" t="s">
        <v>103</v>
      </c>
      <c r="D386" s="68" t="s">
        <v>319</v>
      </c>
      <c r="E386" s="41">
        <v>926</v>
      </c>
      <c r="F386" s="103" t="s">
        <v>414</v>
      </c>
      <c r="G386" s="102" t="s">
        <v>7</v>
      </c>
      <c r="H386" s="216">
        <f t="shared" ref="H386:O387" si="295">SUM(H387)</f>
        <v>0</v>
      </c>
      <c r="I386" s="216">
        <f t="shared" si="295"/>
        <v>0</v>
      </c>
      <c r="J386" s="216">
        <f t="shared" si="295"/>
        <v>0</v>
      </c>
      <c r="K386" s="216">
        <f t="shared" si="295"/>
        <v>0</v>
      </c>
      <c r="L386" s="216">
        <f t="shared" si="295"/>
        <v>0</v>
      </c>
      <c r="M386" s="216">
        <f t="shared" si="295"/>
        <v>0</v>
      </c>
      <c r="N386" s="216">
        <f t="shared" si="295"/>
        <v>305481.75</v>
      </c>
      <c r="O386" s="216">
        <f t="shared" si="295"/>
        <v>0</v>
      </c>
      <c r="P386" s="199">
        <f t="shared" si="291"/>
        <v>305481.75</v>
      </c>
    </row>
    <row r="387" spans="1:16" ht="23.25" x14ac:dyDescent="0.25">
      <c r="A387" s="141" t="s">
        <v>292</v>
      </c>
      <c r="B387" s="60" t="s">
        <v>55</v>
      </c>
      <c r="C387" s="68" t="s">
        <v>103</v>
      </c>
      <c r="D387" s="68" t="s">
        <v>319</v>
      </c>
      <c r="E387" s="41">
        <v>926</v>
      </c>
      <c r="F387" s="103" t="s">
        <v>414</v>
      </c>
      <c r="G387" s="102" t="s">
        <v>16</v>
      </c>
      <c r="H387" s="184">
        <f t="shared" si="295"/>
        <v>0</v>
      </c>
      <c r="I387" s="184">
        <f t="shared" si="295"/>
        <v>0</v>
      </c>
      <c r="J387" s="184">
        <f t="shared" si="295"/>
        <v>0</v>
      </c>
      <c r="K387" s="184">
        <f t="shared" si="295"/>
        <v>0</v>
      </c>
      <c r="L387" s="184">
        <f t="shared" si="295"/>
        <v>0</v>
      </c>
      <c r="M387" s="184">
        <f t="shared" si="295"/>
        <v>0</v>
      </c>
      <c r="N387" s="184">
        <f t="shared" si="295"/>
        <v>305481.75</v>
      </c>
      <c r="O387" s="184">
        <f t="shared" si="295"/>
        <v>0</v>
      </c>
      <c r="P387" s="220">
        <f t="shared" si="291"/>
        <v>305481.75</v>
      </c>
    </row>
    <row r="388" spans="1:16" x14ac:dyDescent="0.25">
      <c r="A388" s="247" t="s">
        <v>131</v>
      </c>
      <c r="B388" s="60" t="s">
        <v>55</v>
      </c>
      <c r="C388" s="68" t="s">
        <v>103</v>
      </c>
      <c r="D388" s="68" t="s">
        <v>319</v>
      </c>
      <c r="E388" s="41">
        <v>926</v>
      </c>
      <c r="F388" s="103" t="s">
        <v>414</v>
      </c>
      <c r="G388" s="102" t="s">
        <v>130</v>
      </c>
      <c r="H388" s="184"/>
      <c r="I388" s="184"/>
      <c r="J388" s="184"/>
      <c r="K388" s="184"/>
      <c r="L388" s="184"/>
      <c r="M388" s="184"/>
      <c r="N388" s="184">
        <f>SUM(Лист1!M224)</f>
        <v>305481.75</v>
      </c>
      <c r="O388" s="184">
        <f>SUM(Лист1!N224)</f>
        <v>0</v>
      </c>
      <c r="P388" s="220">
        <f t="shared" si="291"/>
        <v>305481.75</v>
      </c>
    </row>
    <row r="389" spans="1:16" ht="45" x14ac:dyDescent="0.25">
      <c r="A389" s="263" t="s">
        <v>444</v>
      </c>
      <c r="B389" s="62" t="s">
        <v>55</v>
      </c>
      <c r="C389" s="62" t="s">
        <v>103</v>
      </c>
      <c r="D389" s="62" t="s">
        <v>445</v>
      </c>
      <c r="E389" s="45"/>
      <c r="F389" s="250"/>
      <c r="G389" s="102"/>
      <c r="H389" s="199">
        <f>SUM(H393+H390)</f>
        <v>257458</v>
      </c>
      <c r="I389" s="199">
        <f>SUM(I393+I390)</f>
        <v>0</v>
      </c>
      <c r="J389" s="216">
        <f>SUM(H389+I389)</f>
        <v>257458</v>
      </c>
      <c r="K389" s="184"/>
      <c r="L389" s="184"/>
      <c r="M389" s="184"/>
      <c r="N389" s="184"/>
      <c r="O389" s="184"/>
      <c r="P389" s="184"/>
    </row>
    <row r="390" spans="1:16" s="342" customFormat="1" ht="51.75" x14ac:dyDescent="0.25">
      <c r="A390" s="238" t="s">
        <v>486</v>
      </c>
      <c r="B390" s="75" t="s">
        <v>55</v>
      </c>
      <c r="C390" s="319" t="s">
        <v>103</v>
      </c>
      <c r="D390" s="75" t="s">
        <v>445</v>
      </c>
      <c r="E390" s="41">
        <v>926</v>
      </c>
      <c r="F390" s="250" t="s">
        <v>495</v>
      </c>
      <c r="G390" s="146" t="s">
        <v>7</v>
      </c>
      <c r="H390" s="216">
        <f>SUM(H391)</f>
        <v>150000</v>
      </c>
      <c r="I390" s="216">
        <f>SUM(I391)</f>
        <v>0</v>
      </c>
      <c r="J390" s="172">
        <f t="shared" ref="J390:J392" si="296">SUM(H390+I390)</f>
        <v>150000</v>
      </c>
      <c r="K390" s="184"/>
      <c r="L390" s="184"/>
      <c r="M390" s="184"/>
      <c r="N390" s="184"/>
      <c r="O390" s="184"/>
      <c r="P390" s="184"/>
    </row>
    <row r="391" spans="1:16" ht="23.25" x14ac:dyDescent="0.25">
      <c r="A391" s="141" t="s">
        <v>292</v>
      </c>
      <c r="B391" s="60" t="s">
        <v>55</v>
      </c>
      <c r="C391" s="68" t="s">
        <v>103</v>
      </c>
      <c r="D391" s="75" t="s">
        <v>445</v>
      </c>
      <c r="E391" s="41">
        <v>926</v>
      </c>
      <c r="F391" s="250" t="s">
        <v>495</v>
      </c>
      <c r="G391" s="102" t="s">
        <v>16</v>
      </c>
      <c r="H391" s="184">
        <f t="shared" ref="H391:I391" si="297">SUM(H392)</f>
        <v>150000</v>
      </c>
      <c r="I391" s="184">
        <f t="shared" si="297"/>
        <v>0</v>
      </c>
      <c r="J391" s="204">
        <f t="shared" si="296"/>
        <v>150000</v>
      </c>
      <c r="K391" s="184"/>
      <c r="L391" s="184"/>
      <c r="M391" s="184"/>
      <c r="N391" s="184"/>
      <c r="O391" s="184"/>
      <c r="P391" s="184"/>
    </row>
    <row r="392" spans="1:16" x14ac:dyDescent="0.25">
      <c r="A392" s="247" t="s">
        <v>131</v>
      </c>
      <c r="B392" s="60" t="s">
        <v>55</v>
      </c>
      <c r="C392" s="68" t="s">
        <v>103</v>
      </c>
      <c r="D392" s="75" t="s">
        <v>445</v>
      </c>
      <c r="E392" s="41">
        <v>926</v>
      </c>
      <c r="F392" s="250" t="s">
        <v>495</v>
      </c>
      <c r="G392" s="102" t="s">
        <v>130</v>
      </c>
      <c r="H392" s="184">
        <f>SUM(Лист1!G218)</f>
        <v>150000</v>
      </c>
      <c r="I392" s="184">
        <f>SUM(Лист1!H218)</f>
        <v>0</v>
      </c>
      <c r="J392" s="204">
        <f t="shared" si="296"/>
        <v>150000</v>
      </c>
      <c r="K392" s="184"/>
      <c r="L392" s="184"/>
      <c r="M392" s="184"/>
      <c r="N392" s="184"/>
      <c r="O392" s="184"/>
      <c r="P392" s="184"/>
    </row>
    <row r="393" spans="1:16" x14ac:dyDescent="0.25">
      <c r="A393" s="238" t="s">
        <v>281</v>
      </c>
      <c r="B393" s="75" t="s">
        <v>55</v>
      </c>
      <c r="C393" s="319" t="s">
        <v>103</v>
      </c>
      <c r="D393" s="75" t="s">
        <v>445</v>
      </c>
      <c r="E393" s="41">
        <v>926</v>
      </c>
      <c r="F393" s="250" t="s">
        <v>414</v>
      </c>
      <c r="G393" s="146" t="s">
        <v>7</v>
      </c>
      <c r="H393" s="231">
        <f t="shared" ref="H393:I394" si="298">SUM(H394)</f>
        <v>107458</v>
      </c>
      <c r="I393" s="231">
        <f t="shared" si="298"/>
        <v>0</v>
      </c>
      <c r="J393" s="184">
        <f t="shared" ref="J393:J394" si="299">SUM(H393+I393)</f>
        <v>107458</v>
      </c>
      <c r="K393" s="184"/>
      <c r="L393" s="184"/>
      <c r="M393" s="184"/>
      <c r="N393" s="184"/>
      <c r="O393" s="184"/>
      <c r="P393" s="184"/>
    </row>
    <row r="394" spans="1:16" ht="23.25" x14ac:dyDescent="0.25">
      <c r="A394" s="141" t="s">
        <v>292</v>
      </c>
      <c r="B394" s="60" t="s">
        <v>55</v>
      </c>
      <c r="C394" s="68" t="s">
        <v>103</v>
      </c>
      <c r="D394" s="75" t="s">
        <v>445</v>
      </c>
      <c r="E394" s="41">
        <v>926</v>
      </c>
      <c r="F394" s="250" t="s">
        <v>414</v>
      </c>
      <c r="G394" s="102" t="s">
        <v>16</v>
      </c>
      <c r="H394" s="220">
        <f t="shared" si="298"/>
        <v>107458</v>
      </c>
      <c r="I394" s="220">
        <f t="shared" si="298"/>
        <v>0</v>
      </c>
      <c r="J394" s="184">
        <f t="shared" si="299"/>
        <v>107458</v>
      </c>
      <c r="K394" s="184"/>
      <c r="L394" s="184"/>
      <c r="M394" s="184"/>
      <c r="N394" s="184"/>
      <c r="O394" s="184"/>
      <c r="P394" s="184"/>
    </row>
    <row r="395" spans="1:16" x14ac:dyDescent="0.25">
      <c r="A395" s="247" t="s">
        <v>131</v>
      </c>
      <c r="B395" s="60" t="s">
        <v>55</v>
      </c>
      <c r="C395" s="68" t="s">
        <v>103</v>
      </c>
      <c r="D395" s="75" t="s">
        <v>445</v>
      </c>
      <c r="E395" s="41">
        <v>926</v>
      </c>
      <c r="F395" s="250" t="s">
        <v>414</v>
      </c>
      <c r="G395" s="102" t="s">
        <v>130</v>
      </c>
      <c r="H395" s="220">
        <f>SUM(Лист1!G227)</f>
        <v>107458</v>
      </c>
      <c r="I395" s="220">
        <f>SUM(Лист1!H227)</f>
        <v>0</v>
      </c>
      <c r="J395" s="184">
        <f>SUM(H395+I395)</f>
        <v>107458</v>
      </c>
      <c r="K395" s="184"/>
      <c r="L395" s="184"/>
      <c r="M395" s="184"/>
      <c r="N395" s="184"/>
      <c r="O395" s="184"/>
      <c r="P395" s="184"/>
    </row>
    <row r="396" spans="1:16" ht="18" x14ac:dyDescent="0.25">
      <c r="A396" s="147" t="s">
        <v>200</v>
      </c>
      <c r="B396" s="63" t="s">
        <v>55</v>
      </c>
      <c r="C396" s="66" t="s">
        <v>128</v>
      </c>
      <c r="D396" s="67"/>
      <c r="E396" s="134"/>
      <c r="F396" s="132"/>
      <c r="G396" s="133"/>
      <c r="H396" s="87">
        <f>SUM(H397)</f>
        <v>2506200</v>
      </c>
      <c r="I396" s="87">
        <f>SUM(I397)</f>
        <v>69025.81</v>
      </c>
      <c r="J396" s="87">
        <f>SUM(J397)</f>
        <v>2575225.81</v>
      </c>
      <c r="K396" s="87">
        <f t="shared" ref="K396:O396" si="300">SUM(K397)</f>
        <v>2340640</v>
      </c>
      <c r="L396" s="87">
        <f t="shared" si="300"/>
        <v>0</v>
      </c>
      <c r="M396" s="87">
        <f>SUM(M397)</f>
        <v>2340640</v>
      </c>
      <c r="N396" s="87">
        <f t="shared" si="300"/>
        <v>2490710</v>
      </c>
      <c r="O396" s="87">
        <f t="shared" si="300"/>
        <v>0</v>
      </c>
      <c r="P396" s="87">
        <f>SUM(P397)</f>
        <v>2490710</v>
      </c>
    </row>
    <row r="397" spans="1:16" ht="26.25" x14ac:dyDescent="0.25">
      <c r="A397" s="53" t="s">
        <v>112</v>
      </c>
      <c r="B397" s="63" t="s">
        <v>55</v>
      </c>
      <c r="C397" s="66" t="s">
        <v>128</v>
      </c>
      <c r="D397" s="66" t="s">
        <v>37</v>
      </c>
      <c r="E397" s="41"/>
      <c r="F397" s="103"/>
      <c r="G397" s="102"/>
      <c r="H397" s="87">
        <f t="shared" ref="H397:P398" si="301">SUM(H398)</f>
        <v>2506200</v>
      </c>
      <c r="I397" s="87">
        <f t="shared" si="301"/>
        <v>69025.81</v>
      </c>
      <c r="J397" s="87">
        <f t="shared" si="301"/>
        <v>2575225.81</v>
      </c>
      <c r="K397" s="87">
        <f t="shared" si="301"/>
        <v>2340640</v>
      </c>
      <c r="L397" s="87">
        <f t="shared" si="301"/>
        <v>0</v>
      </c>
      <c r="M397" s="87">
        <f t="shared" si="301"/>
        <v>2340640</v>
      </c>
      <c r="N397" s="87">
        <f t="shared" si="301"/>
        <v>2490710</v>
      </c>
      <c r="O397" s="87">
        <f t="shared" si="301"/>
        <v>0</v>
      </c>
      <c r="P397" s="87">
        <f t="shared" si="301"/>
        <v>2490710</v>
      </c>
    </row>
    <row r="398" spans="1:16" ht="26.25" x14ac:dyDescent="0.25">
      <c r="A398" s="53" t="s">
        <v>120</v>
      </c>
      <c r="B398" s="63" t="s">
        <v>55</v>
      </c>
      <c r="C398" s="66" t="s">
        <v>128</v>
      </c>
      <c r="D398" s="66" t="s">
        <v>90</v>
      </c>
      <c r="E398" s="41"/>
      <c r="F398" s="103"/>
      <c r="G398" s="102"/>
      <c r="H398" s="87">
        <f>SUM(H399+H404)</f>
        <v>2506200</v>
      </c>
      <c r="I398" s="87">
        <f>SUM(I399+I404)</f>
        <v>69025.81</v>
      </c>
      <c r="J398" s="87">
        <f>SUM(J399+J404)</f>
        <v>2575225.81</v>
      </c>
      <c r="K398" s="87">
        <f t="shared" si="301"/>
        <v>2340640</v>
      </c>
      <c r="L398" s="87">
        <f t="shared" si="301"/>
        <v>0</v>
      </c>
      <c r="M398" s="87">
        <f>SUM(M399)</f>
        <v>2340640</v>
      </c>
      <c r="N398" s="87">
        <f t="shared" si="301"/>
        <v>2490710</v>
      </c>
      <c r="O398" s="87">
        <f t="shared" si="301"/>
        <v>0</v>
      </c>
      <c r="P398" s="87">
        <f>SUM(P399)</f>
        <v>2490710</v>
      </c>
    </row>
    <row r="399" spans="1:16" ht="24.75" x14ac:dyDescent="0.25">
      <c r="A399" s="80" t="s">
        <v>27</v>
      </c>
      <c r="B399" s="62" t="s">
        <v>55</v>
      </c>
      <c r="C399" s="67" t="s">
        <v>128</v>
      </c>
      <c r="D399" s="67" t="s">
        <v>90</v>
      </c>
      <c r="E399" s="134" t="s">
        <v>63</v>
      </c>
      <c r="F399" s="134" t="s">
        <v>158</v>
      </c>
      <c r="G399" s="134" t="s">
        <v>7</v>
      </c>
      <c r="H399" s="87">
        <f>SUM(H400+H402)</f>
        <v>2506200</v>
      </c>
      <c r="I399" s="87">
        <f>SUM(I400+I402)</f>
        <v>24500</v>
      </c>
      <c r="J399" s="87">
        <f>SUM(J400+J402)</f>
        <v>2530700</v>
      </c>
      <c r="K399" s="87">
        <f t="shared" ref="K399:N399" si="302">SUM(K400+K402)</f>
        <v>2340640</v>
      </c>
      <c r="L399" s="87">
        <f t="shared" ref="L399" si="303">SUM(L400+L402)</f>
        <v>0</v>
      </c>
      <c r="M399" s="87">
        <f>SUM(M400+M402)</f>
        <v>2340640</v>
      </c>
      <c r="N399" s="87">
        <f t="shared" si="302"/>
        <v>2490710</v>
      </c>
      <c r="O399" s="87">
        <f t="shared" ref="O399" si="304">SUM(O400+O402)</f>
        <v>0</v>
      </c>
      <c r="P399" s="87">
        <f>SUM(P400+P402)</f>
        <v>2490710</v>
      </c>
    </row>
    <row r="400" spans="1:16" ht="34.5" x14ac:dyDescent="0.25">
      <c r="A400" s="43" t="s">
        <v>28</v>
      </c>
      <c r="B400" s="60" t="s">
        <v>55</v>
      </c>
      <c r="C400" s="68" t="s">
        <v>128</v>
      </c>
      <c r="D400" s="68" t="s">
        <v>90</v>
      </c>
      <c r="E400" s="108" t="s">
        <v>63</v>
      </c>
      <c r="F400" s="108" t="s">
        <v>158</v>
      </c>
      <c r="G400" s="108" t="s">
        <v>29</v>
      </c>
      <c r="H400" s="220">
        <f>SUM(H401)</f>
        <v>2165200</v>
      </c>
      <c r="I400" s="220">
        <f>SUM(I401)</f>
        <v>0</v>
      </c>
      <c r="J400" s="220">
        <f>SUM(J401)</f>
        <v>2165200</v>
      </c>
      <c r="K400" s="220">
        <f t="shared" ref="K400:O400" si="305">SUM(K401)</f>
        <v>2235320</v>
      </c>
      <c r="L400" s="220">
        <f t="shared" si="305"/>
        <v>0</v>
      </c>
      <c r="M400" s="220">
        <f>SUM(M401)</f>
        <v>2235320</v>
      </c>
      <c r="N400" s="220">
        <f t="shared" si="305"/>
        <v>2341910</v>
      </c>
      <c r="O400" s="220">
        <f t="shared" si="305"/>
        <v>0</v>
      </c>
      <c r="P400" s="220">
        <f>SUM(P401)</f>
        <v>2341910</v>
      </c>
    </row>
    <row r="401" spans="1:16" x14ac:dyDescent="0.25">
      <c r="A401" s="43" t="s">
        <v>30</v>
      </c>
      <c r="B401" s="60" t="s">
        <v>55</v>
      </c>
      <c r="C401" s="68" t="s">
        <v>128</v>
      </c>
      <c r="D401" s="68" t="s">
        <v>90</v>
      </c>
      <c r="E401" s="108" t="s">
        <v>63</v>
      </c>
      <c r="F401" s="108" t="s">
        <v>158</v>
      </c>
      <c r="G401" s="108" t="s">
        <v>31</v>
      </c>
      <c r="H401" s="220">
        <f>SUM(Лист1!G245)</f>
        <v>2165200</v>
      </c>
      <c r="I401" s="220">
        <f>SUM(Лист1!H245)</f>
        <v>0</v>
      </c>
      <c r="J401" s="220">
        <f>SUM(H401+I401)</f>
        <v>2165200</v>
      </c>
      <c r="K401" s="220">
        <f>SUM(Лист1!J245)</f>
        <v>2235320</v>
      </c>
      <c r="L401" s="220">
        <f>SUM(Лист1!K245)</f>
        <v>0</v>
      </c>
      <c r="M401" s="220">
        <f>SUM(K401+L401)</f>
        <v>2235320</v>
      </c>
      <c r="N401" s="220">
        <f>SUM(Лист1!M245)</f>
        <v>2341910</v>
      </c>
      <c r="O401" s="220">
        <f>SUM(Лист1!N245)</f>
        <v>0</v>
      </c>
      <c r="P401" s="220">
        <f>SUM(N401+O401)</f>
        <v>2341910</v>
      </c>
    </row>
    <row r="402" spans="1:16" x14ac:dyDescent="0.25">
      <c r="A402" s="43" t="s">
        <v>11</v>
      </c>
      <c r="B402" s="60" t="s">
        <v>55</v>
      </c>
      <c r="C402" s="68" t="s">
        <v>128</v>
      </c>
      <c r="D402" s="68" t="s">
        <v>90</v>
      </c>
      <c r="E402" s="108" t="s">
        <v>63</v>
      </c>
      <c r="F402" s="108" t="s">
        <v>158</v>
      </c>
      <c r="G402" s="108" t="s">
        <v>12</v>
      </c>
      <c r="H402" s="220">
        <f>SUM(H403)</f>
        <v>341000</v>
      </c>
      <c r="I402" s="220">
        <f>SUM(I403)</f>
        <v>24500</v>
      </c>
      <c r="J402" s="220">
        <f>SUM(J403)</f>
        <v>365500</v>
      </c>
      <c r="K402" s="220">
        <f t="shared" ref="K402:O402" si="306">SUM(K403)</f>
        <v>105320</v>
      </c>
      <c r="L402" s="220">
        <f t="shared" si="306"/>
        <v>0</v>
      </c>
      <c r="M402" s="220">
        <f>SUM(M403)</f>
        <v>105320</v>
      </c>
      <c r="N402" s="220">
        <f t="shared" si="306"/>
        <v>148800</v>
      </c>
      <c r="O402" s="220">
        <f t="shared" si="306"/>
        <v>0</v>
      </c>
      <c r="P402" s="220">
        <f>SUM(P403)</f>
        <v>148800</v>
      </c>
    </row>
    <row r="403" spans="1:16" x14ac:dyDescent="0.25">
      <c r="A403" s="106" t="s">
        <v>140</v>
      </c>
      <c r="B403" s="60" t="s">
        <v>55</v>
      </c>
      <c r="C403" s="68" t="s">
        <v>128</v>
      </c>
      <c r="D403" s="68" t="s">
        <v>90</v>
      </c>
      <c r="E403" s="108" t="s">
        <v>63</v>
      </c>
      <c r="F403" s="108" t="s">
        <v>158</v>
      </c>
      <c r="G403" s="108" t="s">
        <v>14</v>
      </c>
      <c r="H403" s="220">
        <f>SUM(Лист1!G247)</f>
        <v>341000</v>
      </c>
      <c r="I403" s="220">
        <f>SUM(Лист1!H247)</f>
        <v>24500</v>
      </c>
      <c r="J403" s="220">
        <f>SUM(H403+I403)</f>
        <v>365500</v>
      </c>
      <c r="K403" s="220">
        <f>SUM(Лист1!J247)</f>
        <v>105320</v>
      </c>
      <c r="L403" s="220">
        <f>SUM(Лист1!K247)</f>
        <v>0</v>
      </c>
      <c r="M403" s="220">
        <f>SUM(K403+L403)</f>
        <v>105320</v>
      </c>
      <c r="N403" s="220">
        <f>SUM(Лист1!M247)</f>
        <v>148800</v>
      </c>
      <c r="O403" s="220">
        <f>SUM(Лист1!N247)</f>
        <v>0</v>
      </c>
      <c r="P403" s="220">
        <f>SUM(N403+O403)</f>
        <v>148800</v>
      </c>
    </row>
    <row r="404" spans="1:16" ht="51.75" x14ac:dyDescent="0.25">
      <c r="A404" s="238" t="s">
        <v>516</v>
      </c>
      <c r="B404" s="62" t="s">
        <v>55</v>
      </c>
      <c r="C404" s="67" t="s">
        <v>128</v>
      </c>
      <c r="D404" s="67" t="s">
        <v>90</v>
      </c>
      <c r="E404" s="134" t="s">
        <v>63</v>
      </c>
      <c r="F404" s="134" t="s">
        <v>519</v>
      </c>
      <c r="G404" s="134" t="s">
        <v>7</v>
      </c>
      <c r="H404" s="216">
        <f>SUM(H405)</f>
        <v>0</v>
      </c>
      <c r="I404" s="216">
        <f>SUM(I405)</f>
        <v>44525.81</v>
      </c>
      <c r="J404" s="220">
        <f t="shared" ref="J404:J406" si="307">SUM(H404+I404)</f>
        <v>44525.81</v>
      </c>
      <c r="K404" s="220"/>
      <c r="L404" s="220"/>
      <c r="M404" s="220"/>
      <c r="N404" s="220"/>
      <c r="O404" s="220"/>
      <c r="P404" s="220"/>
    </row>
    <row r="405" spans="1:16" ht="33" x14ac:dyDescent="0.25">
      <c r="A405" s="252" t="s">
        <v>28</v>
      </c>
      <c r="B405" s="60" t="s">
        <v>55</v>
      </c>
      <c r="C405" s="68" t="s">
        <v>128</v>
      </c>
      <c r="D405" s="68" t="s">
        <v>90</v>
      </c>
      <c r="E405" s="108" t="s">
        <v>63</v>
      </c>
      <c r="F405" s="108" t="s">
        <v>519</v>
      </c>
      <c r="G405" s="108" t="s">
        <v>29</v>
      </c>
      <c r="H405" s="184">
        <f>SUM(H406)</f>
        <v>0</v>
      </c>
      <c r="I405" s="184">
        <f>SUM(I406)</f>
        <v>44525.81</v>
      </c>
      <c r="J405" s="220">
        <f t="shared" si="307"/>
        <v>44525.81</v>
      </c>
      <c r="K405" s="220"/>
      <c r="L405" s="220"/>
      <c r="M405" s="220"/>
      <c r="N405" s="220"/>
      <c r="O405" s="220"/>
      <c r="P405" s="220"/>
    </row>
    <row r="406" spans="1:16" x14ac:dyDescent="0.25">
      <c r="A406" s="141" t="s">
        <v>30</v>
      </c>
      <c r="B406" s="60" t="s">
        <v>55</v>
      </c>
      <c r="C406" s="68" t="s">
        <v>128</v>
      </c>
      <c r="D406" s="68" t="s">
        <v>90</v>
      </c>
      <c r="E406" s="108" t="s">
        <v>63</v>
      </c>
      <c r="F406" s="108" t="s">
        <v>519</v>
      </c>
      <c r="G406" s="108" t="s">
        <v>31</v>
      </c>
      <c r="H406" s="184">
        <f>SUM(Лист1!G250)</f>
        <v>0</v>
      </c>
      <c r="I406" s="184">
        <f>SUM(Лист1!H250)</f>
        <v>44525.81</v>
      </c>
      <c r="J406" s="220">
        <f t="shared" si="307"/>
        <v>44525.81</v>
      </c>
      <c r="K406" s="220"/>
      <c r="L406" s="220"/>
      <c r="M406" s="220"/>
      <c r="N406" s="220"/>
      <c r="O406" s="220"/>
      <c r="P406" s="220"/>
    </row>
    <row r="407" spans="1:16" ht="18" x14ac:dyDescent="0.25">
      <c r="A407" s="147" t="s">
        <v>274</v>
      </c>
      <c r="B407" s="63" t="s">
        <v>55</v>
      </c>
      <c r="C407" s="66" t="s">
        <v>271</v>
      </c>
      <c r="D407" s="67"/>
      <c r="E407" s="134"/>
      <c r="F407" s="132"/>
      <c r="G407" s="133"/>
      <c r="H407" s="87">
        <f>SUM(H408)</f>
        <v>34448744.270000003</v>
      </c>
      <c r="I407" s="87">
        <f>SUM(I408)</f>
        <v>-24500</v>
      </c>
      <c r="J407" s="87">
        <f>SUM(J408)</f>
        <v>34424244.270000003</v>
      </c>
      <c r="K407" s="87">
        <f t="shared" ref="K407:O407" si="308">SUM(K408)</f>
        <v>26226920</v>
      </c>
      <c r="L407" s="87">
        <f t="shared" si="308"/>
        <v>0</v>
      </c>
      <c r="M407" s="87">
        <f>SUM(M408)</f>
        <v>26226920</v>
      </c>
      <c r="N407" s="87">
        <f t="shared" si="308"/>
        <v>25912580</v>
      </c>
      <c r="O407" s="87">
        <f t="shared" si="308"/>
        <v>0</v>
      </c>
      <c r="P407" s="87">
        <f>SUM(P408)</f>
        <v>25912580</v>
      </c>
    </row>
    <row r="408" spans="1:16" ht="26.25" x14ac:dyDescent="0.25">
      <c r="A408" s="53" t="s">
        <v>275</v>
      </c>
      <c r="B408" s="63" t="s">
        <v>55</v>
      </c>
      <c r="C408" s="66" t="s">
        <v>271</v>
      </c>
      <c r="D408" s="66" t="s">
        <v>37</v>
      </c>
      <c r="E408" s="41"/>
      <c r="F408" s="103"/>
      <c r="G408" s="102"/>
      <c r="H408" s="87">
        <f t="shared" ref="H408:P408" si="309">SUM(H409)</f>
        <v>34448744.270000003</v>
      </c>
      <c r="I408" s="87">
        <f t="shared" si="309"/>
        <v>-24500</v>
      </c>
      <c r="J408" s="87">
        <f t="shared" si="309"/>
        <v>34424244.270000003</v>
      </c>
      <c r="K408" s="87">
        <f t="shared" si="309"/>
        <v>26226920</v>
      </c>
      <c r="L408" s="87">
        <f t="shared" si="309"/>
        <v>0</v>
      </c>
      <c r="M408" s="87">
        <f t="shared" si="309"/>
        <v>26226920</v>
      </c>
      <c r="N408" s="87">
        <f t="shared" si="309"/>
        <v>25912580</v>
      </c>
      <c r="O408" s="87">
        <f t="shared" si="309"/>
        <v>0</v>
      </c>
      <c r="P408" s="87">
        <f t="shared" si="309"/>
        <v>25912580</v>
      </c>
    </row>
    <row r="409" spans="1:16" ht="26.25" x14ac:dyDescent="0.25">
      <c r="A409" s="53" t="s">
        <v>276</v>
      </c>
      <c r="B409" s="63" t="s">
        <v>55</v>
      </c>
      <c r="C409" s="66" t="s">
        <v>271</v>
      </c>
      <c r="D409" s="66" t="s">
        <v>90</v>
      </c>
      <c r="E409" s="41"/>
      <c r="F409" s="103"/>
      <c r="G409" s="102"/>
      <c r="H409" s="87">
        <f>SUM(H410+H415+H418)</f>
        <v>34448744.270000003</v>
      </c>
      <c r="I409" s="87">
        <f>SUM(I410+I415+I418)</f>
        <v>-24500</v>
      </c>
      <c r="J409" s="87">
        <f>SUM(J410+J415+J418)</f>
        <v>34424244.270000003</v>
      </c>
      <c r="K409" s="87">
        <f t="shared" ref="K409:N409" si="310">SUM(K410+K415)</f>
        <v>26226920</v>
      </c>
      <c r="L409" s="87">
        <f t="shared" ref="L409" si="311">SUM(L410+L415)</f>
        <v>0</v>
      </c>
      <c r="M409" s="87">
        <f>SUM(M410+M415)</f>
        <v>26226920</v>
      </c>
      <c r="N409" s="87">
        <f t="shared" si="310"/>
        <v>25912580</v>
      </c>
      <c r="O409" s="87">
        <f t="shared" ref="O409" si="312">SUM(O410+O415)</f>
        <v>0</v>
      </c>
      <c r="P409" s="87">
        <f>SUM(P410+P415)</f>
        <v>25912580</v>
      </c>
    </row>
    <row r="410" spans="1:16" x14ac:dyDescent="0.25">
      <c r="A410" s="116" t="s">
        <v>181</v>
      </c>
      <c r="B410" s="62" t="s">
        <v>55</v>
      </c>
      <c r="C410" s="67" t="s">
        <v>271</v>
      </c>
      <c r="D410" s="67" t="s">
        <v>90</v>
      </c>
      <c r="E410" s="134" t="s">
        <v>63</v>
      </c>
      <c r="F410" s="130">
        <v>82300</v>
      </c>
      <c r="G410" s="131" t="s">
        <v>7</v>
      </c>
      <c r="H410" s="87">
        <f t="shared" ref="H410:P410" si="313">SUM(H413+H411)</f>
        <v>523000</v>
      </c>
      <c r="I410" s="87">
        <f t="shared" si="313"/>
        <v>-24500</v>
      </c>
      <c r="J410" s="87">
        <f t="shared" si="313"/>
        <v>498500</v>
      </c>
      <c r="K410" s="87">
        <f t="shared" si="313"/>
        <v>270000</v>
      </c>
      <c r="L410" s="87">
        <f t="shared" si="313"/>
        <v>0</v>
      </c>
      <c r="M410" s="87">
        <f t="shared" si="313"/>
        <v>270000</v>
      </c>
      <c r="N410" s="87">
        <f t="shared" si="313"/>
        <v>405000</v>
      </c>
      <c r="O410" s="87">
        <f t="shared" si="313"/>
        <v>0</v>
      </c>
      <c r="P410" s="87">
        <f t="shared" si="313"/>
        <v>405000</v>
      </c>
    </row>
    <row r="411" spans="1:16" ht="34.9" customHeight="1" x14ac:dyDescent="0.25">
      <c r="A411" s="106" t="s">
        <v>28</v>
      </c>
      <c r="B411" s="60" t="s">
        <v>55</v>
      </c>
      <c r="C411" s="319" t="s">
        <v>271</v>
      </c>
      <c r="D411" s="68" t="s">
        <v>90</v>
      </c>
      <c r="E411" s="108" t="s">
        <v>63</v>
      </c>
      <c r="F411" s="103">
        <v>82300</v>
      </c>
      <c r="G411" s="104" t="s">
        <v>29</v>
      </c>
      <c r="H411" s="220">
        <f t="shared" ref="H411:P411" si="314">SUM(H412:H412)</f>
        <v>230000</v>
      </c>
      <c r="I411" s="220">
        <f t="shared" si="314"/>
        <v>56160</v>
      </c>
      <c r="J411" s="220">
        <f t="shared" si="314"/>
        <v>286160</v>
      </c>
      <c r="K411" s="220">
        <f t="shared" si="314"/>
        <v>0</v>
      </c>
      <c r="L411" s="220">
        <f t="shared" si="314"/>
        <v>0</v>
      </c>
      <c r="M411" s="220">
        <f t="shared" si="314"/>
        <v>0</v>
      </c>
      <c r="N411" s="220">
        <f t="shared" si="314"/>
        <v>0</v>
      </c>
      <c r="O411" s="220">
        <f t="shared" si="314"/>
        <v>0</v>
      </c>
      <c r="P411" s="220">
        <f t="shared" si="314"/>
        <v>0</v>
      </c>
    </row>
    <row r="412" spans="1:16" x14ac:dyDescent="0.25">
      <c r="A412" s="141" t="s">
        <v>32</v>
      </c>
      <c r="B412" s="60" t="s">
        <v>55</v>
      </c>
      <c r="C412" s="319" t="s">
        <v>271</v>
      </c>
      <c r="D412" s="68" t="s">
        <v>90</v>
      </c>
      <c r="E412" s="108" t="s">
        <v>63</v>
      </c>
      <c r="F412" s="103">
        <v>82300</v>
      </c>
      <c r="G412" s="104" t="s">
        <v>33</v>
      </c>
      <c r="H412" s="220">
        <f>SUM(Лист1!G258)</f>
        <v>230000</v>
      </c>
      <c r="I412" s="220">
        <f>SUM(Лист1!H258)</f>
        <v>56160</v>
      </c>
      <c r="J412" s="220">
        <f>SUM(H412+I412)</f>
        <v>286160</v>
      </c>
      <c r="K412" s="220">
        <f>SUM(Лист1!J258)</f>
        <v>0</v>
      </c>
      <c r="L412" s="220">
        <f>SUM(Лист1!K258)</f>
        <v>0</v>
      </c>
      <c r="M412" s="220">
        <f>SUM(K412+L412)</f>
        <v>0</v>
      </c>
      <c r="N412" s="220">
        <f>SUM(Лист1!M258)</f>
        <v>0</v>
      </c>
      <c r="O412" s="220">
        <f>SUM(Лист1!N258)</f>
        <v>0</v>
      </c>
      <c r="P412" s="220">
        <f>SUM(N412+O412)</f>
        <v>0</v>
      </c>
    </row>
    <row r="413" spans="1:16" x14ac:dyDescent="0.25">
      <c r="A413" s="106" t="s">
        <v>11</v>
      </c>
      <c r="B413" s="60" t="s">
        <v>55</v>
      </c>
      <c r="C413" s="319" t="s">
        <v>271</v>
      </c>
      <c r="D413" s="68" t="s">
        <v>90</v>
      </c>
      <c r="E413" s="108" t="s">
        <v>63</v>
      </c>
      <c r="F413" s="103">
        <v>82300</v>
      </c>
      <c r="G413" s="104" t="s">
        <v>12</v>
      </c>
      <c r="H413" s="220">
        <f>SUM(H414)</f>
        <v>293000</v>
      </c>
      <c r="I413" s="220">
        <f>SUM(I414)</f>
        <v>-80660</v>
      </c>
      <c r="J413" s="220">
        <f>SUM(J414)</f>
        <v>212340</v>
      </c>
      <c r="K413" s="220">
        <f t="shared" ref="K413:O413" si="315">SUM(K414)</f>
        <v>270000</v>
      </c>
      <c r="L413" s="220">
        <f t="shared" si="315"/>
        <v>0</v>
      </c>
      <c r="M413" s="220">
        <f>SUM(M414)</f>
        <v>270000</v>
      </c>
      <c r="N413" s="220">
        <f t="shared" si="315"/>
        <v>405000</v>
      </c>
      <c r="O413" s="220">
        <f t="shared" si="315"/>
        <v>0</v>
      </c>
      <c r="P413" s="220">
        <f>SUM(P414)</f>
        <v>405000</v>
      </c>
    </row>
    <row r="414" spans="1:16" x14ac:dyDescent="0.25">
      <c r="A414" s="106" t="s">
        <v>140</v>
      </c>
      <c r="B414" s="60" t="s">
        <v>55</v>
      </c>
      <c r="C414" s="319" t="s">
        <v>271</v>
      </c>
      <c r="D414" s="68" t="s">
        <v>90</v>
      </c>
      <c r="E414" s="108" t="s">
        <v>63</v>
      </c>
      <c r="F414" s="103">
        <v>82300</v>
      </c>
      <c r="G414" s="104" t="s">
        <v>14</v>
      </c>
      <c r="H414" s="220">
        <f>SUM(Лист1!G260+Лист1!G270)</f>
        <v>293000</v>
      </c>
      <c r="I414" s="220">
        <f>SUM(Лист1!H260+Лист1!H270)</f>
        <v>-80660</v>
      </c>
      <c r="J414" s="220">
        <f>SUM(H414+I414)</f>
        <v>212340</v>
      </c>
      <c r="K414" s="220">
        <f>SUM(Лист1!J260)</f>
        <v>270000</v>
      </c>
      <c r="L414" s="220">
        <f>SUM(Лист1!K260)</f>
        <v>0</v>
      </c>
      <c r="M414" s="220">
        <f>SUM(K414+L414)</f>
        <v>270000</v>
      </c>
      <c r="N414" s="220">
        <f>SUM(Лист1!M260)</f>
        <v>405000</v>
      </c>
      <c r="O414" s="220">
        <f>SUM(Лист1!N260)</f>
        <v>0</v>
      </c>
      <c r="P414" s="220">
        <f>SUM(N414+O414)</f>
        <v>405000</v>
      </c>
    </row>
    <row r="415" spans="1:16" x14ac:dyDescent="0.25">
      <c r="A415" s="238" t="s">
        <v>238</v>
      </c>
      <c r="B415" s="62" t="s">
        <v>55</v>
      </c>
      <c r="C415" s="67" t="s">
        <v>271</v>
      </c>
      <c r="D415" s="67" t="s">
        <v>90</v>
      </c>
      <c r="E415" s="134" t="s">
        <v>63</v>
      </c>
      <c r="F415" s="132">
        <v>80600</v>
      </c>
      <c r="G415" s="133" t="s">
        <v>12</v>
      </c>
      <c r="H415" s="216">
        <f t="shared" ref="H415:J416" si="316">SUM(H416)</f>
        <v>33649316.270000003</v>
      </c>
      <c r="I415" s="216">
        <f t="shared" si="316"/>
        <v>0</v>
      </c>
      <c r="J415" s="216">
        <f t="shared" si="316"/>
        <v>33649316.270000003</v>
      </c>
      <c r="K415" s="216">
        <f t="shared" ref="K415:O416" si="317">SUM(K416)</f>
        <v>25956920</v>
      </c>
      <c r="L415" s="216">
        <f t="shared" si="317"/>
        <v>0</v>
      </c>
      <c r="M415" s="216">
        <f>SUM(M416)</f>
        <v>25956920</v>
      </c>
      <c r="N415" s="216">
        <f t="shared" si="317"/>
        <v>25507580</v>
      </c>
      <c r="O415" s="216">
        <f t="shared" si="317"/>
        <v>0</v>
      </c>
      <c r="P415" s="216">
        <f>SUM(P416)</f>
        <v>25507580</v>
      </c>
    </row>
    <row r="416" spans="1:16" ht="23.25" x14ac:dyDescent="0.25">
      <c r="A416" s="141" t="s">
        <v>292</v>
      </c>
      <c r="B416" s="60" t="s">
        <v>55</v>
      </c>
      <c r="C416" s="319" t="s">
        <v>271</v>
      </c>
      <c r="D416" s="68" t="s">
        <v>90</v>
      </c>
      <c r="E416" s="108" t="s">
        <v>63</v>
      </c>
      <c r="F416" s="103">
        <v>80600</v>
      </c>
      <c r="G416" s="127" t="s">
        <v>7</v>
      </c>
      <c r="H416" s="184">
        <f t="shared" si="316"/>
        <v>33649316.270000003</v>
      </c>
      <c r="I416" s="184">
        <f t="shared" si="316"/>
        <v>0</v>
      </c>
      <c r="J416" s="184">
        <f t="shared" si="316"/>
        <v>33649316.270000003</v>
      </c>
      <c r="K416" s="184">
        <f t="shared" si="317"/>
        <v>25956920</v>
      </c>
      <c r="L416" s="184">
        <f t="shared" si="317"/>
        <v>0</v>
      </c>
      <c r="M416" s="184">
        <f>SUM(M417)</f>
        <v>25956920</v>
      </c>
      <c r="N416" s="184">
        <f t="shared" si="317"/>
        <v>25507580</v>
      </c>
      <c r="O416" s="184">
        <f t="shared" si="317"/>
        <v>0</v>
      </c>
      <c r="P416" s="184">
        <f>SUM(P417)</f>
        <v>25507580</v>
      </c>
    </row>
    <row r="417" spans="1:16" x14ac:dyDescent="0.25">
      <c r="A417" s="107" t="s">
        <v>133</v>
      </c>
      <c r="B417" s="60" t="s">
        <v>55</v>
      </c>
      <c r="C417" s="319" t="s">
        <v>271</v>
      </c>
      <c r="D417" s="68" t="s">
        <v>90</v>
      </c>
      <c r="E417" s="108" t="s">
        <v>63</v>
      </c>
      <c r="F417" s="103">
        <v>80600</v>
      </c>
      <c r="G417" s="146" t="s">
        <v>132</v>
      </c>
      <c r="H417" s="184">
        <f>SUM(Лист1!G263)</f>
        <v>33649316.270000003</v>
      </c>
      <c r="I417" s="184">
        <f>SUM(Лист1!H263)</f>
        <v>0</v>
      </c>
      <c r="J417" s="184">
        <f>SUM(H417+I417)</f>
        <v>33649316.270000003</v>
      </c>
      <c r="K417" s="184">
        <f>SUM(Лист1!J263)</f>
        <v>25956920</v>
      </c>
      <c r="L417" s="184">
        <f>SUM(Лист1!K263)</f>
        <v>0</v>
      </c>
      <c r="M417" s="184">
        <f>SUM(K417+L417)</f>
        <v>25956920</v>
      </c>
      <c r="N417" s="184">
        <f>SUM(Лист1!M263)</f>
        <v>25507580</v>
      </c>
      <c r="O417" s="184">
        <f>SUM(Лист1!N263)</f>
        <v>0</v>
      </c>
      <c r="P417" s="184">
        <f>SUM(N417+O417)</f>
        <v>25507580</v>
      </c>
    </row>
    <row r="418" spans="1:16" ht="59.45" customHeight="1" x14ac:dyDescent="0.25">
      <c r="A418" s="290" t="s">
        <v>477</v>
      </c>
      <c r="B418" s="304" t="s">
        <v>55</v>
      </c>
      <c r="C418" s="306" t="s">
        <v>271</v>
      </c>
      <c r="D418" s="306" t="s">
        <v>90</v>
      </c>
      <c r="E418" s="261" t="s">
        <v>63</v>
      </c>
      <c r="F418" s="262" t="s">
        <v>479</v>
      </c>
      <c r="G418" s="271" t="s">
        <v>7</v>
      </c>
      <c r="H418" s="216">
        <f>H419</f>
        <v>276428</v>
      </c>
      <c r="I418" s="216">
        <f>I419</f>
        <v>0</v>
      </c>
      <c r="J418" s="216">
        <f t="shared" ref="J418:J419" si="318">SUM(H418+I418)</f>
        <v>276428</v>
      </c>
      <c r="K418" s="184"/>
      <c r="L418" s="184"/>
      <c r="M418" s="184"/>
      <c r="N418" s="184"/>
      <c r="O418" s="184"/>
      <c r="P418" s="184"/>
    </row>
    <row r="419" spans="1:16" ht="30.6" customHeight="1" x14ac:dyDescent="0.25">
      <c r="A419" s="141" t="s">
        <v>292</v>
      </c>
      <c r="B419" s="313" t="s">
        <v>55</v>
      </c>
      <c r="C419" s="350" t="s">
        <v>271</v>
      </c>
      <c r="D419" s="350" t="s">
        <v>90</v>
      </c>
      <c r="E419" s="250" t="s">
        <v>63</v>
      </c>
      <c r="F419" s="249" t="s">
        <v>479</v>
      </c>
      <c r="G419" s="248" t="s">
        <v>16</v>
      </c>
      <c r="H419" s="184">
        <f>H420</f>
        <v>276428</v>
      </c>
      <c r="I419" s="184">
        <f>I420</f>
        <v>0</v>
      </c>
      <c r="J419" s="184">
        <f t="shared" si="318"/>
        <v>276428</v>
      </c>
      <c r="K419" s="184"/>
      <c r="L419" s="184"/>
      <c r="M419" s="184"/>
      <c r="N419" s="184"/>
      <c r="O419" s="184"/>
      <c r="P419" s="184"/>
    </row>
    <row r="420" spans="1:16" x14ac:dyDescent="0.25">
      <c r="A420" s="247" t="s">
        <v>133</v>
      </c>
      <c r="B420" s="313" t="s">
        <v>55</v>
      </c>
      <c r="C420" s="350" t="s">
        <v>271</v>
      </c>
      <c r="D420" s="350" t="s">
        <v>90</v>
      </c>
      <c r="E420" s="250" t="s">
        <v>63</v>
      </c>
      <c r="F420" s="249" t="s">
        <v>479</v>
      </c>
      <c r="G420" s="248" t="s">
        <v>132</v>
      </c>
      <c r="H420" s="184">
        <f>Лист1!G266</f>
        <v>276428</v>
      </c>
      <c r="I420" s="184">
        <f>Лист1!H266</f>
        <v>0</v>
      </c>
      <c r="J420" s="184">
        <f>Лист1!I266</f>
        <v>276428</v>
      </c>
      <c r="K420" s="184"/>
      <c r="L420" s="184"/>
      <c r="M420" s="184"/>
      <c r="N420" s="184"/>
      <c r="O420" s="184"/>
      <c r="P420" s="184"/>
    </row>
    <row r="421" spans="1:16" ht="18" x14ac:dyDescent="0.25">
      <c r="A421" s="147" t="s">
        <v>277</v>
      </c>
      <c r="B421" s="63" t="s">
        <v>55</v>
      </c>
      <c r="C421" s="66" t="s">
        <v>272</v>
      </c>
      <c r="D421" s="67"/>
      <c r="E421" s="134"/>
      <c r="F421" s="132"/>
      <c r="G421" s="133"/>
      <c r="H421" s="87">
        <f>SUM(H422)</f>
        <v>107500</v>
      </c>
      <c r="I421" s="87">
        <f>SUM(I422)</f>
        <v>0</v>
      </c>
      <c r="J421" s="87">
        <f>SUM(J422)</f>
        <v>107500</v>
      </c>
      <c r="K421" s="87">
        <f t="shared" ref="K421:O421" si="319">SUM(K422)</f>
        <v>55000</v>
      </c>
      <c r="L421" s="87">
        <f t="shared" si="319"/>
        <v>0</v>
      </c>
      <c r="M421" s="87">
        <f>SUM(M422)</f>
        <v>55000</v>
      </c>
      <c r="N421" s="87">
        <f t="shared" si="319"/>
        <v>77500</v>
      </c>
      <c r="O421" s="87">
        <f t="shared" si="319"/>
        <v>0</v>
      </c>
      <c r="P421" s="87">
        <f>SUM(P422)</f>
        <v>77500</v>
      </c>
    </row>
    <row r="422" spans="1:16" ht="18" x14ac:dyDescent="0.25">
      <c r="A422" s="53" t="s">
        <v>278</v>
      </c>
      <c r="B422" s="63" t="s">
        <v>55</v>
      </c>
      <c r="C422" s="66" t="s">
        <v>272</v>
      </c>
      <c r="D422" s="66" t="s">
        <v>37</v>
      </c>
      <c r="E422" s="41"/>
      <c r="F422" s="103"/>
      <c r="G422" s="102"/>
      <c r="H422" s="87">
        <f t="shared" ref="H422:P423" si="320">SUM(H423)</f>
        <v>107500</v>
      </c>
      <c r="I422" s="87">
        <f t="shared" si="320"/>
        <v>0</v>
      </c>
      <c r="J422" s="87">
        <f t="shared" si="320"/>
        <v>107500</v>
      </c>
      <c r="K422" s="87">
        <f t="shared" si="320"/>
        <v>55000</v>
      </c>
      <c r="L422" s="87">
        <f t="shared" si="320"/>
        <v>0</v>
      </c>
      <c r="M422" s="87">
        <f t="shared" si="320"/>
        <v>55000</v>
      </c>
      <c r="N422" s="87">
        <f t="shared" si="320"/>
        <v>77500</v>
      </c>
      <c r="O422" s="87">
        <f t="shared" si="320"/>
        <v>0</v>
      </c>
      <c r="P422" s="87">
        <f t="shared" si="320"/>
        <v>77500</v>
      </c>
    </row>
    <row r="423" spans="1:16" ht="18" x14ac:dyDescent="0.25">
      <c r="A423" s="53" t="s">
        <v>279</v>
      </c>
      <c r="B423" s="63" t="s">
        <v>55</v>
      </c>
      <c r="C423" s="66" t="s">
        <v>272</v>
      </c>
      <c r="D423" s="66" t="s">
        <v>90</v>
      </c>
      <c r="E423" s="41"/>
      <c r="F423" s="103"/>
      <c r="G423" s="102"/>
      <c r="H423" s="87">
        <f>SUM(H424)</f>
        <v>107500</v>
      </c>
      <c r="I423" s="87">
        <f>SUM(I424)</f>
        <v>0</v>
      </c>
      <c r="J423" s="87">
        <f>SUM(J424)</f>
        <v>107500</v>
      </c>
      <c r="K423" s="87">
        <f t="shared" si="320"/>
        <v>55000</v>
      </c>
      <c r="L423" s="87">
        <f t="shared" si="320"/>
        <v>0</v>
      </c>
      <c r="M423" s="87">
        <f>SUM(M424)</f>
        <v>55000</v>
      </c>
      <c r="N423" s="87">
        <f t="shared" si="320"/>
        <v>77500</v>
      </c>
      <c r="O423" s="87">
        <f t="shared" si="320"/>
        <v>0</v>
      </c>
      <c r="P423" s="87">
        <f>SUM(P424)</f>
        <v>77500</v>
      </c>
    </row>
    <row r="424" spans="1:16" x14ac:dyDescent="0.25">
      <c r="A424" s="117" t="s">
        <v>179</v>
      </c>
      <c r="B424" s="62" t="s">
        <v>55</v>
      </c>
      <c r="C424" s="67" t="s">
        <v>272</v>
      </c>
      <c r="D424" s="67" t="s">
        <v>90</v>
      </c>
      <c r="E424" s="134" t="s">
        <v>63</v>
      </c>
      <c r="F424" s="130">
        <v>82360</v>
      </c>
      <c r="G424" s="131" t="s">
        <v>7</v>
      </c>
      <c r="H424" s="87">
        <f t="shared" ref="H424:P424" si="321">SUM(H427+H425+H429)</f>
        <v>107500</v>
      </c>
      <c r="I424" s="87">
        <f t="shared" si="321"/>
        <v>0</v>
      </c>
      <c r="J424" s="87">
        <f t="shared" si="321"/>
        <v>107500</v>
      </c>
      <c r="K424" s="87">
        <f t="shared" si="321"/>
        <v>55000</v>
      </c>
      <c r="L424" s="87">
        <f t="shared" si="321"/>
        <v>0</v>
      </c>
      <c r="M424" s="87">
        <f t="shared" si="321"/>
        <v>55000</v>
      </c>
      <c r="N424" s="87">
        <f t="shared" si="321"/>
        <v>77500</v>
      </c>
      <c r="O424" s="87">
        <f t="shared" si="321"/>
        <v>0</v>
      </c>
      <c r="P424" s="87">
        <f t="shared" si="321"/>
        <v>77500</v>
      </c>
    </row>
    <row r="425" spans="1:16" ht="39" customHeight="1" x14ac:dyDescent="0.25">
      <c r="A425" s="106" t="s">
        <v>28</v>
      </c>
      <c r="B425" s="60" t="s">
        <v>55</v>
      </c>
      <c r="C425" s="319" t="s">
        <v>272</v>
      </c>
      <c r="D425" s="68" t="s">
        <v>90</v>
      </c>
      <c r="E425" s="108" t="s">
        <v>63</v>
      </c>
      <c r="F425" s="103">
        <v>82360</v>
      </c>
      <c r="G425" s="104" t="s">
        <v>29</v>
      </c>
      <c r="H425" s="220">
        <f t="shared" ref="H425:P425" si="322">SUM(H426:H426)</f>
        <v>0</v>
      </c>
      <c r="I425" s="220">
        <f t="shared" si="322"/>
        <v>0</v>
      </c>
      <c r="J425" s="220">
        <f t="shared" si="322"/>
        <v>0</v>
      </c>
      <c r="K425" s="220">
        <f t="shared" si="322"/>
        <v>0</v>
      </c>
      <c r="L425" s="220">
        <f t="shared" si="322"/>
        <v>0</v>
      </c>
      <c r="M425" s="220">
        <f t="shared" si="322"/>
        <v>0</v>
      </c>
      <c r="N425" s="220">
        <f t="shared" si="322"/>
        <v>0</v>
      </c>
      <c r="O425" s="220">
        <f t="shared" si="322"/>
        <v>0</v>
      </c>
      <c r="P425" s="220">
        <f t="shared" si="322"/>
        <v>0</v>
      </c>
    </row>
    <row r="426" spans="1:16" ht="16.899999999999999" customHeight="1" x14ac:dyDescent="0.25">
      <c r="A426" s="106" t="s">
        <v>32</v>
      </c>
      <c r="B426" s="60" t="s">
        <v>55</v>
      </c>
      <c r="C426" s="319" t="s">
        <v>272</v>
      </c>
      <c r="D426" s="68" t="s">
        <v>90</v>
      </c>
      <c r="E426" s="108" t="s">
        <v>63</v>
      </c>
      <c r="F426" s="103">
        <v>82360</v>
      </c>
      <c r="G426" s="104" t="s">
        <v>33</v>
      </c>
      <c r="H426" s="220">
        <f>SUM(Лист1!G188)</f>
        <v>0</v>
      </c>
      <c r="I426" s="220">
        <f>SUM(Лист1!H188)</f>
        <v>0</v>
      </c>
      <c r="J426" s="220">
        <f>SUM(H426+I426)</f>
        <v>0</v>
      </c>
      <c r="K426" s="220">
        <f>SUM(Лист1!J188)</f>
        <v>0</v>
      </c>
      <c r="L426" s="220">
        <f>SUM(Лист1!K188)</f>
        <v>0</v>
      </c>
      <c r="M426" s="220">
        <f>SUM(K426+L426)</f>
        <v>0</v>
      </c>
      <c r="N426" s="220">
        <f>SUM(Лист1!M188)</f>
        <v>0</v>
      </c>
      <c r="O426" s="220">
        <f>SUM(Лист1!N188)</f>
        <v>0</v>
      </c>
      <c r="P426" s="220">
        <f>SUM(N426+O426)</f>
        <v>0</v>
      </c>
    </row>
    <row r="427" spans="1:16" x14ac:dyDescent="0.25">
      <c r="A427" s="106" t="s">
        <v>11</v>
      </c>
      <c r="B427" s="60" t="s">
        <v>55</v>
      </c>
      <c r="C427" s="319" t="s">
        <v>272</v>
      </c>
      <c r="D427" s="68" t="s">
        <v>90</v>
      </c>
      <c r="E427" s="108" t="s">
        <v>63</v>
      </c>
      <c r="F427" s="103">
        <v>82360</v>
      </c>
      <c r="G427" s="104" t="s">
        <v>12</v>
      </c>
      <c r="H427" s="220">
        <f>SUM(H428:H428)</f>
        <v>82500</v>
      </c>
      <c r="I427" s="220">
        <f>SUM(I428:I428)</f>
        <v>0</v>
      </c>
      <c r="J427" s="220">
        <f>SUM(J428:J428)</f>
        <v>82500</v>
      </c>
      <c r="K427" s="220">
        <f t="shared" ref="K427:O427" si="323">SUM(K428:K428)</f>
        <v>30000</v>
      </c>
      <c r="L427" s="220">
        <f t="shared" si="323"/>
        <v>0</v>
      </c>
      <c r="M427" s="220">
        <f>SUM(M428:M428)</f>
        <v>30000</v>
      </c>
      <c r="N427" s="220">
        <f t="shared" si="323"/>
        <v>52500</v>
      </c>
      <c r="O427" s="220">
        <f t="shared" si="323"/>
        <v>0</v>
      </c>
      <c r="P427" s="220">
        <f>SUM(P428:P428)</f>
        <v>52500</v>
      </c>
    </row>
    <row r="428" spans="1:16" x14ac:dyDescent="0.25">
      <c r="A428" s="106" t="s">
        <v>140</v>
      </c>
      <c r="B428" s="60" t="s">
        <v>55</v>
      </c>
      <c r="C428" s="319" t="s">
        <v>272</v>
      </c>
      <c r="D428" s="68" t="s">
        <v>90</v>
      </c>
      <c r="E428" s="108" t="s">
        <v>63</v>
      </c>
      <c r="F428" s="103">
        <v>82360</v>
      </c>
      <c r="G428" s="104" t="s">
        <v>14</v>
      </c>
      <c r="H428" s="220">
        <f>SUM(Лист1!G190)</f>
        <v>82500</v>
      </c>
      <c r="I428" s="220">
        <f>SUM(Лист1!H190)</f>
        <v>0</v>
      </c>
      <c r="J428" s="220">
        <f>SUM(H428+I428)</f>
        <v>82500</v>
      </c>
      <c r="K428" s="220">
        <f>SUM(Лист1!J190)</f>
        <v>30000</v>
      </c>
      <c r="L428" s="220">
        <f>SUM(Лист1!K190)</f>
        <v>0</v>
      </c>
      <c r="M428" s="220">
        <f>SUM(K428+L428)</f>
        <v>30000</v>
      </c>
      <c r="N428" s="220">
        <f>SUM(Лист1!M190)</f>
        <v>52500</v>
      </c>
      <c r="O428" s="220">
        <f>SUM(Лист1!N190)</f>
        <v>0</v>
      </c>
      <c r="P428" s="220">
        <f>SUM(N428+O428)</f>
        <v>52500</v>
      </c>
    </row>
    <row r="429" spans="1:16" x14ac:dyDescent="0.25">
      <c r="A429" s="107" t="s">
        <v>85</v>
      </c>
      <c r="B429" s="60" t="s">
        <v>55</v>
      </c>
      <c r="C429" s="319" t="s">
        <v>272</v>
      </c>
      <c r="D429" s="68" t="s">
        <v>90</v>
      </c>
      <c r="E429" s="108" t="s">
        <v>63</v>
      </c>
      <c r="F429" s="103">
        <v>82360</v>
      </c>
      <c r="G429" s="104" t="s">
        <v>76</v>
      </c>
      <c r="H429" s="220">
        <f>SUM(H430:H430)</f>
        <v>25000</v>
      </c>
      <c r="I429" s="220">
        <f>SUM(I430:I430)</f>
        <v>0</v>
      </c>
      <c r="J429" s="220">
        <f>SUM(J430:J430)</f>
        <v>25000</v>
      </c>
      <c r="K429" s="220">
        <f t="shared" ref="K429:O429" si="324">SUM(K430:K430)</f>
        <v>25000</v>
      </c>
      <c r="L429" s="220">
        <f t="shared" si="324"/>
        <v>0</v>
      </c>
      <c r="M429" s="220">
        <f>SUM(M430:M430)</f>
        <v>25000</v>
      </c>
      <c r="N429" s="220">
        <f t="shared" si="324"/>
        <v>25000</v>
      </c>
      <c r="O429" s="220">
        <f t="shared" si="324"/>
        <v>0</v>
      </c>
      <c r="P429" s="220">
        <f>SUM(P430:P430)</f>
        <v>25000</v>
      </c>
    </row>
    <row r="430" spans="1:16" x14ac:dyDescent="0.25">
      <c r="A430" s="106" t="s">
        <v>240</v>
      </c>
      <c r="B430" s="60" t="s">
        <v>55</v>
      </c>
      <c r="C430" s="319" t="s">
        <v>272</v>
      </c>
      <c r="D430" s="68" t="s">
        <v>90</v>
      </c>
      <c r="E430" s="108" t="s">
        <v>63</v>
      </c>
      <c r="F430" s="103">
        <v>82360</v>
      </c>
      <c r="G430" s="104" t="s">
        <v>239</v>
      </c>
      <c r="H430" s="220">
        <f>SUM(Лист1!G192)</f>
        <v>25000</v>
      </c>
      <c r="I430" s="220">
        <f>SUM(Лист1!H192)</f>
        <v>0</v>
      </c>
      <c r="J430" s="220">
        <f>SUM(H430+I430)</f>
        <v>25000</v>
      </c>
      <c r="K430" s="220">
        <f>SUM(Лист1!J192)</f>
        <v>25000</v>
      </c>
      <c r="L430" s="220">
        <f>SUM(Лист1!K192)</f>
        <v>0</v>
      </c>
      <c r="M430" s="220">
        <f>SUM(K430+L430)</f>
        <v>25000</v>
      </c>
      <c r="N430" s="220">
        <f>SUM(Лист1!M192)</f>
        <v>25000</v>
      </c>
      <c r="O430" s="220">
        <f>SUM(Лист1!N192)</f>
        <v>0</v>
      </c>
      <c r="P430" s="220">
        <f>SUM(N430+O430)</f>
        <v>25000</v>
      </c>
    </row>
    <row r="431" spans="1:16" ht="31.5" x14ac:dyDescent="0.25">
      <c r="A431" s="233" t="s">
        <v>199</v>
      </c>
      <c r="B431" s="63" t="s">
        <v>43</v>
      </c>
      <c r="C431" s="215" t="s">
        <v>129</v>
      </c>
      <c r="D431" s="66"/>
      <c r="E431" s="41"/>
      <c r="F431" s="103"/>
      <c r="G431" s="102"/>
      <c r="H431" s="87">
        <f t="shared" ref="H431:P436" si="325">SUM(H432)</f>
        <v>50000</v>
      </c>
      <c r="I431" s="87">
        <f t="shared" si="325"/>
        <v>0</v>
      </c>
      <c r="J431" s="87">
        <f t="shared" si="325"/>
        <v>50000</v>
      </c>
      <c r="K431" s="87">
        <f t="shared" si="325"/>
        <v>50000</v>
      </c>
      <c r="L431" s="87">
        <f t="shared" si="325"/>
        <v>0</v>
      </c>
      <c r="M431" s="87">
        <f t="shared" si="325"/>
        <v>50000</v>
      </c>
      <c r="N431" s="87">
        <f t="shared" si="325"/>
        <v>50000</v>
      </c>
      <c r="O431" s="87">
        <f t="shared" si="325"/>
        <v>0</v>
      </c>
      <c r="P431" s="87">
        <f t="shared" si="325"/>
        <v>50000</v>
      </c>
    </row>
    <row r="432" spans="1:16" ht="51.75" x14ac:dyDescent="0.25">
      <c r="A432" s="116" t="s">
        <v>146</v>
      </c>
      <c r="B432" s="63" t="s">
        <v>43</v>
      </c>
      <c r="C432" s="215" t="s">
        <v>129</v>
      </c>
      <c r="D432" s="66" t="s">
        <v>37</v>
      </c>
      <c r="E432" s="41"/>
      <c r="F432" s="103"/>
      <c r="G432" s="102"/>
      <c r="H432" s="87">
        <f t="shared" si="325"/>
        <v>50000</v>
      </c>
      <c r="I432" s="87">
        <f t="shared" si="325"/>
        <v>0</v>
      </c>
      <c r="J432" s="87">
        <f t="shared" si="325"/>
        <v>50000</v>
      </c>
      <c r="K432" s="87">
        <f t="shared" si="325"/>
        <v>50000</v>
      </c>
      <c r="L432" s="87">
        <f t="shared" si="325"/>
        <v>0</v>
      </c>
      <c r="M432" s="87">
        <f t="shared" si="325"/>
        <v>50000</v>
      </c>
      <c r="N432" s="87">
        <f t="shared" si="325"/>
        <v>50000</v>
      </c>
      <c r="O432" s="87">
        <f t="shared" si="325"/>
        <v>0</v>
      </c>
      <c r="P432" s="87">
        <f t="shared" si="325"/>
        <v>50000</v>
      </c>
    </row>
    <row r="433" spans="1:16" ht="18" x14ac:dyDescent="0.25">
      <c r="A433" s="116" t="s">
        <v>176</v>
      </c>
      <c r="B433" s="63" t="s">
        <v>43</v>
      </c>
      <c r="C433" s="215" t="s">
        <v>129</v>
      </c>
      <c r="D433" s="66" t="s">
        <v>82</v>
      </c>
      <c r="E433" s="41"/>
      <c r="F433" s="103"/>
      <c r="G433" s="102"/>
      <c r="H433" s="87">
        <f>SUM(H435)</f>
        <v>50000</v>
      </c>
      <c r="I433" s="87">
        <f>SUM(I435)</f>
        <v>0</v>
      </c>
      <c r="J433" s="87">
        <f>SUM(J435)</f>
        <v>50000</v>
      </c>
      <c r="K433" s="87">
        <f t="shared" ref="K433:N433" si="326">SUM(K435)</f>
        <v>50000</v>
      </c>
      <c r="L433" s="87">
        <f t="shared" ref="L433" si="327">SUM(L435)</f>
        <v>0</v>
      </c>
      <c r="M433" s="87">
        <f>SUM(M435)</f>
        <v>50000</v>
      </c>
      <c r="N433" s="87">
        <f t="shared" si="326"/>
        <v>50000</v>
      </c>
      <c r="O433" s="87">
        <f t="shared" ref="O433" si="328">SUM(O435)</f>
        <v>0</v>
      </c>
      <c r="P433" s="87">
        <f>SUM(P435)</f>
        <v>50000</v>
      </c>
    </row>
    <row r="434" spans="1:16" ht="18" x14ac:dyDescent="0.25">
      <c r="A434" s="85" t="s">
        <v>67</v>
      </c>
      <c r="B434" s="62" t="s">
        <v>43</v>
      </c>
      <c r="C434" s="62" t="s">
        <v>129</v>
      </c>
      <c r="D434" s="67" t="s">
        <v>82</v>
      </c>
      <c r="E434" s="134" t="s">
        <v>84</v>
      </c>
      <c r="F434" s="132" t="s">
        <v>107</v>
      </c>
      <c r="G434" s="132" t="s">
        <v>7</v>
      </c>
      <c r="H434" s="87">
        <f>SUM(H435)</f>
        <v>50000</v>
      </c>
      <c r="I434" s="87">
        <f>SUM(I435)</f>
        <v>0</v>
      </c>
      <c r="J434" s="87">
        <f>SUM(J435)</f>
        <v>50000</v>
      </c>
      <c r="K434" s="87">
        <f t="shared" ref="K434:O434" si="329">SUM(K435)</f>
        <v>50000</v>
      </c>
      <c r="L434" s="87">
        <f t="shared" si="329"/>
        <v>0</v>
      </c>
      <c r="M434" s="87">
        <f>SUM(M435)</f>
        <v>50000</v>
      </c>
      <c r="N434" s="87">
        <f t="shared" si="329"/>
        <v>50000</v>
      </c>
      <c r="O434" s="87">
        <f t="shared" si="329"/>
        <v>0</v>
      </c>
      <c r="P434" s="87">
        <f>SUM(P435)</f>
        <v>50000</v>
      </c>
    </row>
    <row r="435" spans="1:16" x14ac:dyDescent="0.25">
      <c r="A435" s="211" t="s">
        <v>176</v>
      </c>
      <c r="B435" s="62" t="s">
        <v>43</v>
      </c>
      <c r="C435" s="62" t="s">
        <v>129</v>
      </c>
      <c r="D435" s="67" t="s">
        <v>82</v>
      </c>
      <c r="E435" s="134" t="s">
        <v>84</v>
      </c>
      <c r="F435" s="134" t="s">
        <v>177</v>
      </c>
      <c r="G435" s="134" t="s">
        <v>7</v>
      </c>
      <c r="H435" s="87">
        <f t="shared" si="325"/>
        <v>50000</v>
      </c>
      <c r="I435" s="87">
        <f t="shared" si="325"/>
        <v>0</v>
      </c>
      <c r="J435" s="87">
        <f t="shared" si="325"/>
        <v>50000</v>
      </c>
      <c r="K435" s="87">
        <f t="shared" si="325"/>
        <v>50000</v>
      </c>
      <c r="L435" s="87">
        <f t="shared" si="325"/>
        <v>0</v>
      </c>
      <c r="M435" s="87">
        <f t="shared" si="325"/>
        <v>50000</v>
      </c>
      <c r="N435" s="87">
        <f t="shared" si="325"/>
        <v>50000</v>
      </c>
      <c r="O435" s="87">
        <f t="shared" si="325"/>
        <v>0</v>
      </c>
      <c r="P435" s="87">
        <f t="shared" si="325"/>
        <v>50000</v>
      </c>
    </row>
    <row r="436" spans="1:16" x14ac:dyDescent="0.25">
      <c r="A436" s="114" t="s">
        <v>34</v>
      </c>
      <c r="B436" s="60" t="s">
        <v>43</v>
      </c>
      <c r="C436" s="75" t="s">
        <v>129</v>
      </c>
      <c r="D436" s="68" t="s">
        <v>82</v>
      </c>
      <c r="E436" s="108" t="s">
        <v>84</v>
      </c>
      <c r="F436" s="108" t="s">
        <v>177</v>
      </c>
      <c r="G436" s="108" t="s">
        <v>35</v>
      </c>
      <c r="H436" s="220">
        <f t="shared" si="325"/>
        <v>50000</v>
      </c>
      <c r="I436" s="220">
        <f t="shared" si="325"/>
        <v>0</v>
      </c>
      <c r="J436" s="220">
        <f t="shared" si="325"/>
        <v>50000</v>
      </c>
      <c r="K436" s="220">
        <f t="shared" si="325"/>
        <v>50000</v>
      </c>
      <c r="L436" s="220">
        <f t="shared" si="325"/>
        <v>0</v>
      </c>
      <c r="M436" s="220">
        <f t="shared" si="325"/>
        <v>50000</v>
      </c>
      <c r="N436" s="220">
        <f t="shared" si="325"/>
        <v>50000</v>
      </c>
      <c r="O436" s="220">
        <f t="shared" si="325"/>
        <v>0</v>
      </c>
      <c r="P436" s="220">
        <f t="shared" si="325"/>
        <v>50000</v>
      </c>
    </row>
    <row r="437" spans="1:16" ht="23.25" x14ac:dyDescent="0.25">
      <c r="A437" s="106" t="s">
        <v>79</v>
      </c>
      <c r="B437" s="60" t="s">
        <v>43</v>
      </c>
      <c r="C437" s="75" t="s">
        <v>129</v>
      </c>
      <c r="D437" s="68" t="s">
        <v>82</v>
      </c>
      <c r="E437" s="108" t="s">
        <v>84</v>
      </c>
      <c r="F437" s="108" t="s">
        <v>177</v>
      </c>
      <c r="G437" s="108" t="s">
        <v>80</v>
      </c>
      <c r="H437" s="220">
        <f>SUM(Лист1!G420)</f>
        <v>50000</v>
      </c>
      <c r="I437" s="220">
        <f>SUM(Лист1!H420)</f>
        <v>0</v>
      </c>
      <c r="J437" s="220">
        <f>SUM(H437+I437)</f>
        <v>50000</v>
      </c>
      <c r="K437" s="220">
        <f>SUM(Лист1!J420)</f>
        <v>50000</v>
      </c>
      <c r="L437" s="220">
        <f>SUM(Лист1!K420)</f>
        <v>0</v>
      </c>
      <c r="M437" s="220">
        <f>SUM(K437+L437)</f>
        <v>50000</v>
      </c>
      <c r="N437" s="220">
        <f>SUM(Лист1!M420)</f>
        <v>50000</v>
      </c>
      <c r="O437" s="220">
        <f>SUM(Лист1!N420)</f>
        <v>0</v>
      </c>
      <c r="P437" s="220">
        <f>SUM(N437+O437)</f>
        <v>50000</v>
      </c>
    </row>
    <row r="438" spans="1:16" ht="31.5" x14ac:dyDescent="0.25">
      <c r="A438" s="233" t="s">
        <v>229</v>
      </c>
      <c r="B438" s="63" t="s">
        <v>26</v>
      </c>
      <c r="C438" s="215" t="s">
        <v>129</v>
      </c>
      <c r="D438" s="66"/>
      <c r="E438" s="41"/>
      <c r="F438" s="103"/>
      <c r="G438" s="102"/>
      <c r="H438" s="199">
        <f t="shared" ref="H438:P445" si="330">SUM(H439)</f>
        <v>100000</v>
      </c>
      <c r="I438" s="199">
        <f t="shared" si="330"/>
        <v>0</v>
      </c>
      <c r="J438" s="199">
        <f t="shared" si="330"/>
        <v>100000</v>
      </c>
      <c r="K438" s="199">
        <f t="shared" si="330"/>
        <v>0</v>
      </c>
      <c r="L438" s="199">
        <f t="shared" si="330"/>
        <v>0</v>
      </c>
      <c r="M438" s="199">
        <f t="shared" si="330"/>
        <v>0</v>
      </c>
      <c r="N438" s="199">
        <f t="shared" si="330"/>
        <v>0</v>
      </c>
      <c r="O438" s="199">
        <f t="shared" si="330"/>
        <v>0</v>
      </c>
      <c r="P438" s="199">
        <f t="shared" si="330"/>
        <v>0</v>
      </c>
    </row>
    <row r="439" spans="1:16" ht="26.25" x14ac:dyDescent="0.25">
      <c r="A439" s="116" t="s">
        <v>230</v>
      </c>
      <c r="B439" s="63" t="s">
        <v>26</v>
      </c>
      <c r="C439" s="215" t="s">
        <v>129</v>
      </c>
      <c r="D439" s="66" t="s">
        <v>37</v>
      </c>
      <c r="E439" s="41"/>
      <c r="F439" s="103"/>
      <c r="G439" s="102"/>
      <c r="H439" s="199">
        <f t="shared" si="330"/>
        <v>100000</v>
      </c>
      <c r="I439" s="199">
        <f t="shared" si="330"/>
        <v>0</v>
      </c>
      <c r="J439" s="199">
        <f t="shared" si="330"/>
        <v>100000</v>
      </c>
      <c r="K439" s="199">
        <f t="shared" si="330"/>
        <v>0</v>
      </c>
      <c r="L439" s="199">
        <f t="shared" si="330"/>
        <v>0</v>
      </c>
      <c r="M439" s="199">
        <f t="shared" si="330"/>
        <v>0</v>
      </c>
      <c r="N439" s="199">
        <f t="shared" si="330"/>
        <v>0</v>
      </c>
      <c r="O439" s="199">
        <f t="shared" si="330"/>
        <v>0</v>
      </c>
      <c r="P439" s="199">
        <f t="shared" si="330"/>
        <v>0</v>
      </c>
    </row>
    <row r="440" spans="1:16" ht="18" x14ac:dyDescent="0.25">
      <c r="A440" s="116" t="s">
        <v>228</v>
      </c>
      <c r="B440" s="63" t="s">
        <v>26</v>
      </c>
      <c r="C440" s="215" t="s">
        <v>129</v>
      </c>
      <c r="D440" s="66" t="s">
        <v>82</v>
      </c>
      <c r="E440" s="41"/>
      <c r="F440" s="103"/>
      <c r="G440" s="102"/>
      <c r="H440" s="199">
        <f>SUM(H442)</f>
        <v>100000</v>
      </c>
      <c r="I440" s="199">
        <f>SUM(I442)</f>
        <v>0</v>
      </c>
      <c r="J440" s="199">
        <f>SUM(J442)</f>
        <v>100000</v>
      </c>
      <c r="K440" s="199">
        <f t="shared" ref="K440:N440" si="331">SUM(K442)</f>
        <v>0</v>
      </c>
      <c r="L440" s="199">
        <f t="shared" ref="L440" si="332">SUM(L442)</f>
        <v>0</v>
      </c>
      <c r="M440" s="199">
        <f>SUM(M442)</f>
        <v>0</v>
      </c>
      <c r="N440" s="199">
        <f t="shared" si="331"/>
        <v>0</v>
      </c>
      <c r="O440" s="199">
        <f t="shared" ref="O440" si="333">SUM(O442)</f>
        <v>0</v>
      </c>
      <c r="P440" s="199">
        <f>SUM(P442)</f>
        <v>0</v>
      </c>
    </row>
    <row r="441" spans="1:16" ht="18" x14ac:dyDescent="0.25">
      <c r="A441" s="85" t="s">
        <v>67</v>
      </c>
      <c r="B441" s="62" t="s">
        <v>26</v>
      </c>
      <c r="C441" s="207" t="s">
        <v>129</v>
      </c>
      <c r="D441" s="67" t="s">
        <v>82</v>
      </c>
      <c r="E441" s="134" t="s">
        <v>84</v>
      </c>
      <c r="F441" s="132" t="s">
        <v>107</v>
      </c>
      <c r="G441" s="132" t="s">
        <v>7</v>
      </c>
      <c r="H441" s="199">
        <f t="shared" ref="H441:J441" si="334">SUM(H442)</f>
        <v>100000</v>
      </c>
      <c r="I441" s="199">
        <f t="shared" si="334"/>
        <v>0</v>
      </c>
      <c r="J441" s="199">
        <f t="shared" si="334"/>
        <v>100000</v>
      </c>
      <c r="K441" s="199">
        <f t="shared" ref="K441:O442" si="335">SUM(K442)</f>
        <v>0</v>
      </c>
      <c r="L441" s="199">
        <f t="shared" si="335"/>
        <v>0</v>
      </c>
      <c r="M441" s="199">
        <f>SUM(M442)</f>
        <v>0</v>
      </c>
      <c r="N441" s="199">
        <f t="shared" si="335"/>
        <v>0</v>
      </c>
      <c r="O441" s="199">
        <f t="shared" si="335"/>
        <v>0</v>
      </c>
      <c r="P441" s="199">
        <f>SUM(P442)</f>
        <v>0</v>
      </c>
    </row>
    <row r="442" spans="1:16" x14ac:dyDescent="0.25">
      <c r="A442" s="112" t="s">
        <v>228</v>
      </c>
      <c r="B442" s="62" t="s">
        <v>26</v>
      </c>
      <c r="C442" s="207" t="s">
        <v>129</v>
      </c>
      <c r="D442" s="67" t="s">
        <v>82</v>
      </c>
      <c r="E442" s="134" t="s">
        <v>84</v>
      </c>
      <c r="F442" s="134" t="s">
        <v>231</v>
      </c>
      <c r="G442" s="134" t="s">
        <v>7</v>
      </c>
      <c r="H442" s="202">
        <f>SUM(H443+H445)</f>
        <v>100000</v>
      </c>
      <c r="I442" s="202">
        <f t="shared" ref="I442:J442" si="336">SUM(I443+I445)</f>
        <v>0</v>
      </c>
      <c r="J442" s="202">
        <f t="shared" si="336"/>
        <v>100000</v>
      </c>
      <c r="K442" s="202">
        <f t="shared" si="335"/>
        <v>0</v>
      </c>
      <c r="L442" s="202">
        <f t="shared" si="335"/>
        <v>0</v>
      </c>
      <c r="M442" s="202">
        <f>SUM(M443)</f>
        <v>0</v>
      </c>
      <c r="N442" s="202">
        <f t="shared" si="335"/>
        <v>0</v>
      </c>
      <c r="O442" s="202">
        <f t="shared" si="335"/>
        <v>0</v>
      </c>
      <c r="P442" s="202">
        <f>SUM(P443)</f>
        <v>0</v>
      </c>
    </row>
    <row r="443" spans="1:16" x14ac:dyDescent="0.25">
      <c r="A443" s="106" t="s">
        <v>11</v>
      </c>
      <c r="B443" s="60" t="s">
        <v>26</v>
      </c>
      <c r="C443" s="75" t="s">
        <v>129</v>
      </c>
      <c r="D443" s="68" t="s">
        <v>82</v>
      </c>
      <c r="E443" s="108" t="s">
        <v>84</v>
      </c>
      <c r="F443" s="108" t="s">
        <v>231</v>
      </c>
      <c r="G443" s="102" t="s">
        <v>12</v>
      </c>
      <c r="H443" s="203">
        <f t="shared" si="330"/>
        <v>0</v>
      </c>
      <c r="I443" s="203">
        <f t="shared" si="330"/>
        <v>0</v>
      </c>
      <c r="J443" s="203">
        <f t="shared" si="330"/>
        <v>0</v>
      </c>
      <c r="K443" s="203">
        <f t="shared" si="330"/>
        <v>0</v>
      </c>
      <c r="L443" s="203">
        <f t="shared" si="330"/>
        <v>0</v>
      </c>
      <c r="M443" s="203">
        <f t="shared" si="330"/>
        <v>0</v>
      </c>
      <c r="N443" s="203">
        <f t="shared" si="330"/>
        <v>0</v>
      </c>
      <c r="O443" s="203">
        <f t="shared" si="330"/>
        <v>0</v>
      </c>
      <c r="P443" s="203">
        <f t="shared" si="330"/>
        <v>0</v>
      </c>
    </row>
    <row r="444" spans="1:16" ht="22.5" x14ac:dyDescent="0.25">
      <c r="A444" s="212" t="s">
        <v>135</v>
      </c>
      <c r="B444" s="60" t="s">
        <v>26</v>
      </c>
      <c r="C444" s="75" t="s">
        <v>129</v>
      </c>
      <c r="D444" s="68" t="s">
        <v>82</v>
      </c>
      <c r="E444" s="108" t="s">
        <v>84</v>
      </c>
      <c r="F444" s="108" t="s">
        <v>231</v>
      </c>
      <c r="G444" s="102" t="s">
        <v>14</v>
      </c>
      <c r="H444" s="184">
        <f>SUM(Лист1!G344)</f>
        <v>0</v>
      </c>
      <c r="I444" s="184">
        <f>SUM(Лист1!H344)</f>
        <v>0</v>
      </c>
      <c r="J444" s="184">
        <f>SUM(Лист1!I344)</f>
        <v>0</v>
      </c>
      <c r="K444" s="184">
        <f>SUM(Лист1!J344)</f>
        <v>0</v>
      </c>
      <c r="L444" s="184">
        <f>SUM(Лист1!K344)</f>
        <v>0</v>
      </c>
      <c r="M444" s="184">
        <f>SUM(Лист1!L344)</f>
        <v>0</v>
      </c>
      <c r="N444" s="184">
        <f>SUM(Лист1!M344)</f>
        <v>0</v>
      </c>
      <c r="O444" s="184">
        <f>SUM(Лист1!N344)</f>
        <v>0</v>
      </c>
      <c r="P444" s="184">
        <f>SUM(Лист1!O344)</f>
        <v>0</v>
      </c>
    </row>
    <row r="445" spans="1:16" x14ac:dyDescent="0.25">
      <c r="A445" s="106" t="s">
        <v>46</v>
      </c>
      <c r="B445" s="60" t="s">
        <v>26</v>
      </c>
      <c r="C445" s="75" t="s">
        <v>129</v>
      </c>
      <c r="D445" s="68" t="s">
        <v>82</v>
      </c>
      <c r="E445" s="108" t="s">
        <v>84</v>
      </c>
      <c r="F445" s="108" t="s">
        <v>231</v>
      </c>
      <c r="G445" s="102" t="s">
        <v>47</v>
      </c>
      <c r="H445" s="203">
        <f t="shared" si="330"/>
        <v>100000</v>
      </c>
      <c r="I445" s="203">
        <f t="shared" si="330"/>
        <v>0</v>
      </c>
      <c r="J445" s="203">
        <f t="shared" si="330"/>
        <v>100000</v>
      </c>
      <c r="K445" s="184"/>
      <c r="L445" s="184"/>
      <c r="M445" s="184"/>
      <c r="N445" s="184"/>
      <c r="O445" s="184"/>
      <c r="P445" s="184"/>
    </row>
    <row r="446" spans="1:16" x14ac:dyDescent="0.25">
      <c r="A446" s="106" t="s">
        <v>48</v>
      </c>
      <c r="B446" s="60" t="s">
        <v>26</v>
      </c>
      <c r="C446" s="75" t="s">
        <v>129</v>
      </c>
      <c r="D446" s="68" t="s">
        <v>82</v>
      </c>
      <c r="E446" s="108" t="s">
        <v>84</v>
      </c>
      <c r="F446" s="108" t="s">
        <v>231</v>
      </c>
      <c r="G446" s="102" t="s">
        <v>49</v>
      </c>
      <c r="H446" s="184">
        <f>SUM(Лист1!G346)</f>
        <v>100000</v>
      </c>
      <c r="I446" s="184">
        <f>SUM(Лист1!H346)</f>
        <v>0</v>
      </c>
      <c r="J446" s="184">
        <f>SUM(Лист1!I346)</f>
        <v>100000</v>
      </c>
      <c r="K446" s="184"/>
      <c r="L446" s="184"/>
      <c r="M446" s="184"/>
      <c r="N446" s="184"/>
      <c r="O446" s="184"/>
      <c r="P446" s="184"/>
    </row>
    <row r="447" spans="1:16" ht="18" x14ac:dyDescent="0.25">
      <c r="A447" s="233" t="s">
        <v>198</v>
      </c>
      <c r="B447" s="63" t="s">
        <v>37</v>
      </c>
      <c r="C447" s="215" t="s">
        <v>129</v>
      </c>
      <c r="D447" s="66"/>
      <c r="E447" s="41"/>
      <c r="F447" s="103"/>
      <c r="G447" s="102"/>
      <c r="H447" s="199">
        <f t="shared" ref="H447:P448" si="337">SUM(H448)</f>
        <v>1934982</v>
      </c>
      <c r="I447" s="199">
        <f t="shared" si="337"/>
        <v>0</v>
      </c>
      <c r="J447" s="199">
        <f t="shared" si="337"/>
        <v>1934982</v>
      </c>
      <c r="K447" s="199">
        <f t="shared" si="337"/>
        <v>970491</v>
      </c>
      <c r="L447" s="199">
        <f t="shared" si="337"/>
        <v>0</v>
      </c>
      <c r="M447" s="199">
        <f t="shared" si="337"/>
        <v>970491</v>
      </c>
      <c r="N447" s="199">
        <f t="shared" si="337"/>
        <v>970491</v>
      </c>
      <c r="O447" s="199">
        <f t="shared" si="337"/>
        <v>0</v>
      </c>
      <c r="P447" s="199">
        <f t="shared" si="337"/>
        <v>970491</v>
      </c>
    </row>
    <row r="448" spans="1:16" ht="26.25" x14ac:dyDescent="0.25">
      <c r="A448" s="116" t="s">
        <v>149</v>
      </c>
      <c r="B448" s="63" t="s">
        <v>37</v>
      </c>
      <c r="C448" s="215" t="s">
        <v>129</v>
      </c>
      <c r="D448" s="66" t="s">
        <v>37</v>
      </c>
      <c r="E448" s="41"/>
      <c r="F448" s="103"/>
      <c r="G448" s="102"/>
      <c r="H448" s="199">
        <f t="shared" si="337"/>
        <v>1934982</v>
      </c>
      <c r="I448" s="199">
        <f t="shared" si="337"/>
        <v>0</v>
      </c>
      <c r="J448" s="199">
        <f t="shared" si="337"/>
        <v>1934982</v>
      </c>
      <c r="K448" s="199">
        <f t="shared" si="337"/>
        <v>970491</v>
      </c>
      <c r="L448" s="199">
        <f t="shared" si="337"/>
        <v>0</v>
      </c>
      <c r="M448" s="199">
        <f t="shared" si="337"/>
        <v>970491</v>
      </c>
      <c r="N448" s="199">
        <f t="shared" si="337"/>
        <v>970491</v>
      </c>
      <c r="O448" s="199">
        <f t="shared" si="337"/>
        <v>0</v>
      </c>
      <c r="P448" s="199">
        <f t="shared" si="337"/>
        <v>970491</v>
      </c>
    </row>
    <row r="449" spans="1:16" ht="26.25" x14ac:dyDescent="0.25">
      <c r="A449" s="116" t="s">
        <v>194</v>
      </c>
      <c r="B449" s="63" t="s">
        <v>37</v>
      </c>
      <c r="C449" s="215" t="s">
        <v>129</v>
      </c>
      <c r="D449" s="66" t="s">
        <v>82</v>
      </c>
      <c r="E449" s="41"/>
      <c r="F449" s="103"/>
      <c r="G449" s="102"/>
      <c r="H449" s="199">
        <f>SUM(H451)</f>
        <v>1934982</v>
      </c>
      <c r="I449" s="199">
        <f>SUM(I451)</f>
        <v>0</v>
      </c>
      <c r="J449" s="199">
        <f>SUM(J451)</f>
        <v>1934982</v>
      </c>
      <c r="K449" s="199">
        <f t="shared" ref="K449:N449" si="338">SUM(K451)</f>
        <v>970491</v>
      </c>
      <c r="L449" s="199">
        <f t="shared" ref="L449" si="339">SUM(L451)</f>
        <v>0</v>
      </c>
      <c r="M449" s="199">
        <f>SUM(M451)</f>
        <v>970491</v>
      </c>
      <c r="N449" s="199">
        <f t="shared" si="338"/>
        <v>970491</v>
      </c>
      <c r="O449" s="199">
        <f t="shared" ref="O449" si="340">SUM(O451)</f>
        <v>0</v>
      </c>
      <c r="P449" s="199">
        <f>SUM(P451)</f>
        <v>970491</v>
      </c>
    </row>
    <row r="450" spans="1:16" ht="18" x14ac:dyDescent="0.25">
      <c r="A450" s="85" t="s">
        <v>67</v>
      </c>
      <c r="B450" s="62" t="s">
        <v>37</v>
      </c>
      <c r="C450" s="230" t="s">
        <v>129</v>
      </c>
      <c r="D450" s="67" t="s">
        <v>82</v>
      </c>
      <c r="E450" s="134" t="s">
        <v>84</v>
      </c>
      <c r="F450" s="132" t="s">
        <v>107</v>
      </c>
      <c r="G450" s="132" t="s">
        <v>7</v>
      </c>
      <c r="H450" s="199">
        <f>SUM(H451)</f>
        <v>1934982</v>
      </c>
      <c r="I450" s="199">
        <f>SUM(I451)</f>
        <v>0</v>
      </c>
      <c r="J450" s="199">
        <f>SUM(J451)</f>
        <v>1934982</v>
      </c>
      <c r="K450" s="199">
        <f t="shared" ref="K450:O450" si="341">SUM(K451)</f>
        <v>970491</v>
      </c>
      <c r="L450" s="199">
        <f t="shared" si="341"/>
        <v>0</v>
      </c>
      <c r="M450" s="199">
        <f>SUM(M451)</f>
        <v>970491</v>
      </c>
      <c r="N450" s="199">
        <f t="shared" si="341"/>
        <v>970491</v>
      </c>
      <c r="O450" s="199">
        <f t="shared" si="341"/>
        <v>0</v>
      </c>
      <c r="P450" s="199">
        <f>SUM(P451)</f>
        <v>970491</v>
      </c>
    </row>
    <row r="451" spans="1:16" ht="26.25" x14ac:dyDescent="0.25">
      <c r="A451" s="154" t="s">
        <v>194</v>
      </c>
      <c r="B451" s="62" t="s">
        <v>37</v>
      </c>
      <c r="C451" s="230" t="s">
        <v>129</v>
      </c>
      <c r="D451" s="67" t="s">
        <v>82</v>
      </c>
      <c r="E451" s="134" t="s">
        <v>84</v>
      </c>
      <c r="F451" s="129" t="s">
        <v>187</v>
      </c>
      <c r="G451" s="129" t="s">
        <v>7</v>
      </c>
      <c r="H451" s="202">
        <f t="shared" ref="H451:P452" si="342">SUM(H452)</f>
        <v>1934982</v>
      </c>
      <c r="I451" s="202">
        <f t="shared" si="342"/>
        <v>0</v>
      </c>
      <c r="J451" s="202">
        <f t="shared" si="342"/>
        <v>1934982</v>
      </c>
      <c r="K451" s="202">
        <f t="shared" si="342"/>
        <v>970491</v>
      </c>
      <c r="L451" s="202">
        <f t="shared" si="342"/>
        <v>0</v>
      </c>
      <c r="M451" s="202">
        <f t="shared" si="342"/>
        <v>970491</v>
      </c>
      <c r="N451" s="202">
        <f t="shared" si="342"/>
        <v>970491</v>
      </c>
      <c r="O451" s="202">
        <f t="shared" si="342"/>
        <v>0</v>
      </c>
      <c r="P451" s="202">
        <f t="shared" si="342"/>
        <v>970491</v>
      </c>
    </row>
    <row r="452" spans="1:16" x14ac:dyDescent="0.25">
      <c r="A452" s="107" t="s">
        <v>75</v>
      </c>
      <c r="B452" s="60" t="s">
        <v>37</v>
      </c>
      <c r="C452" s="75" t="s">
        <v>129</v>
      </c>
      <c r="D452" s="68" t="s">
        <v>82</v>
      </c>
      <c r="E452" s="108" t="s">
        <v>84</v>
      </c>
      <c r="F452" s="127" t="s">
        <v>187</v>
      </c>
      <c r="G452" s="102" t="s">
        <v>76</v>
      </c>
      <c r="H452" s="203">
        <f>SUM(H453)</f>
        <v>1934982</v>
      </c>
      <c r="I452" s="203">
        <f>SUM(I453)</f>
        <v>0</v>
      </c>
      <c r="J452" s="203">
        <f>SUM(J453)</f>
        <v>1934982</v>
      </c>
      <c r="K452" s="203">
        <f t="shared" si="342"/>
        <v>970491</v>
      </c>
      <c r="L452" s="203">
        <f t="shared" si="342"/>
        <v>0</v>
      </c>
      <c r="M452" s="203">
        <f>SUM(M453)</f>
        <v>970491</v>
      </c>
      <c r="N452" s="203">
        <f t="shared" si="342"/>
        <v>970491</v>
      </c>
      <c r="O452" s="203">
        <f t="shared" si="342"/>
        <v>0</v>
      </c>
      <c r="P452" s="203">
        <f>SUM(P453)</f>
        <v>970491</v>
      </c>
    </row>
    <row r="453" spans="1:16" ht="45.75" x14ac:dyDescent="0.25">
      <c r="A453" s="107" t="s">
        <v>209</v>
      </c>
      <c r="B453" s="60" t="s">
        <v>37</v>
      </c>
      <c r="C453" s="75" t="s">
        <v>129</v>
      </c>
      <c r="D453" s="68" t="s">
        <v>82</v>
      </c>
      <c r="E453" s="108" t="s">
        <v>84</v>
      </c>
      <c r="F453" s="127" t="s">
        <v>187</v>
      </c>
      <c r="G453" s="102" t="s">
        <v>143</v>
      </c>
      <c r="H453" s="203">
        <f>SUM(Лист1!G529)</f>
        <v>1934982</v>
      </c>
      <c r="I453" s="203">
        <f>SUM(Лист1!H529)</f>
        <v>0</v>
      </c>
      <c r="J453" s="203">
        <f>SUM(H453+I453)</f>
        <v>1934982</v>
      </c>
      <c r="K453" s="203">
        <f>SUM(Лист1!J529)</f>
        <v>970491</v>
      </c>
      <c r="L453" s="203">
        <f>SUM(Лист1!K529)</f>
        <v>0</v>
      </c>
      <c r="M453" s="203">
        <f>SUM(K453+L453)</f>
        <v>970491</v>
      </c>
      <c r="N453" s="203">
        <f>SUM(Лист1!M529)</f>
        <v>970491</v>
      </c>
      <c r="O453" s="203">
        <f>SUM(Лист1!N529)</f>
        <v>0</v>
      </c>
      <c r="P453" s="203">
        <f>SUM(N453+O453)</f>
        <v>970491</v>
      </c>
    </row>
    <row r="454" spans="1:16" s="303" customFormat="1" ht="47.25" x14ac:dyDescent="0.25">
      <c r="A454" s="264" t="s">
        <v>233</v>
      </c>
      <c r="B454" s="299" t="s">
        <v>82</v>
      </c>
      <c r="C454" s="300" t="s">
        <v>129</v>
      </c>
      <c r="D454" s="301"/>
      <c r="E454" s="269"/>
      <c r="F454" s="156"/>
      <c r="G454" s="155"/>
      <c r="H454" s="302">
        <f t="shared" ref="H454:P454" si="343">SUM(H455+H476)</f>
        <v>58913057.969999999</v>
      </c>
      <c r="I454" s="302">
        <f t="shared" si="343"/>
        <v>4629045.8199999994</v>
      </c>
      <c r="J454" s="302">
        <f t="shared" si="343"/>
        <v>63542103.789999992</v>
      </c>
      <c r="K454" s="302">
        <f t="shared" si="343"/>
        <v>38195379.100000001</v>
      </c>
      <c r="L454" s="302">
        <f t="shared" si="343"/>
        <v>0</v>
      </c>
      <c r="M454" s="302">
        <f t="shared" si="343"/>
        <v>38195379.100000001</v>
      </c>
      <c r="N454" s="302">
        <f t="shared" si="343"/>
        <v>10000000</v>
      </c>
      <c r="O454" s="302">
        <f t="shared" si="343"/>
        <v>0</v>
      </c>
      <c r="P454" s="302">
        <f t="shared" si="343"/>
        <v>10000000</v>
      </c>
    </row>
    <row r="455" spans="1:16" s="303" customFormat="1" ht="18" x14ac:dyDescent="0.25">
      <c r="A455" s="273" t="s">
        <v>215</v>
      </c>
      <c r="B455" s="299" t="s">
        <v>82</v>
      </c>
      <c r="C455" s="300" t="s">
        <v>129</v>
      </c>
      <c r="D455" s="301" t="s">
        <v>37</v>
      </c>
      <c r="E455" s="269"/>
      <c r="F455" s="156"/>
      <c r="G455" s="155"/>
      <c r="H455" s="302">
        <f t="shared" ref="H455:P456" si="344">SUM(H456)</f>
        <v>25674635.77</v>
      </c>
      <c r="I455" s="302">
        <f t="shared" si="344"/>
        <v>6612922.5999999996</v>
      </c>
      <c r="J455" s="302">
        <f t="shared" si="344"/>
        <v>32287558.369999997</v>
      </c>
      <c r="K455" s="302">
        <f t="shared" si="344"/>
        <v>0</v>
      </c>
      <c r="L455" s="302">
        <f t="shared" si="344"/>
        <v>0</v>
      </c>
      <c r="M455" s="302">
        <f t="shared" si="344"/>
        <v>0</v>
      </c>
      <c r="N455" s="302">
        <f t="shared" si="344"/>
        <v>5000000</v>
      </c>
      <c r="O455" s="302">
        <f t="shared" si="344"/>
        <v>0</v>
      </c>
      <c r="P455" s="302">
        <f t="shared" si="344"/>
        <v>5000000</v>
      </c>
    </row>
    <row r="456" spans="1:16" s="303" customFormat="1" ht="18" x14ac:dyDescent="0.25">
      <c r="A456" s="289" t="s">
        <v>212</v>
      </c>
      <c r="B456" s="299" t="s">
        <v>82</v>
      </c>
      <c r="C456" s="300" t="s">
        <v>129</v>
      </c>
      <c r="D456" s="301" t="s">
        <v>82</v>
      </c>
      <c r="E456" s="269"/>
      <c r="F456" s="156"/>
      <c r="G456" s="155"/>
      <c r="H456" s="302">
        <f>SUM(H457)</f>
        <v>25674635.77</v>
      </c>
      <c r="I456" s="302">
        <f>SUM(I457)</f>
        <v>6612922.5999999996</v>
      </c>
      <c r="J456" s="302">
        <f>SUM(J457)</f>
        <v>32287558.369999997</v>
      </c>
      <c r="K456" s="302">
        <f t="shared" si="344"/>
        <v>0</v>
      </c>
      <c r="L456" s="302">
        <f t="shared" si="344"/>
        <v>0</v>
      </c>
      <c r="M456" s="302">
        <f>SUM(M457)</f>
        <v>0</v>
      </c>
      <c r="N456" s="302">
        <f t="shared" si="344"/>
        <v>5000000</v>
      </c>
      <c r="O456" s="302">
        <f t="shared" si="344"/>
        <v>0</v>
      </c>
      <c r="P456" s="302">
        <f>SUM(P457)</f>
        <v>5000000</v>
      </c>
    </row>
    <row r="457" spans="1:16" s="303" customFormat="1" ht="18" x14ac:dyDescent="0.25">
      <c r="A457" s="286" t="s">
        <v>67</v>
      </c>
      <c r="B457" s="304" t="s">
        <v>82</v>
      </c>
      <c r="C457" s="305" t="s">
        <v>129</v>
      </c>
      <c r="D457" s="306" t="s">
        <v>82</v>
      </c>
      <c r="E457" s="261" t="s">
        <v>84</v>
      </c>
      <c r="F457" s="262" t="s">
        <v>107</v>
      </c>
      <c r="G457" s="262" t="s">
        <v>7</v>
      </c>
      <c r="H457" s="302">
        <f>SUM(H468+H458+H471+H465)</f>
        <v>25674635.77</v>
      </c>
      <c r="I457" s="302">
        <f>SUM(I468+I458+I471+I465)</f>
        <v>6612922.5999999996</v>
      </c>
      <c r="J457" s="302">
        <f>SUM(J468+J458+J471+J465)</f>
        <v>32287558.369999997</v>
      </c>
      <c r="K457" s="302">
        <f t="shared" ref="K457:P457" si="345">SUM(K468+K458+K471)</f>
        <v>0</v>
      </c>
      <c r="L457" s="302">
        <f t="shared" si="345"/>
        <v>0</v>
      </c>
      <c r="M457" s="302">
        <f t="shared" si="345"/>
        <v>0</v>
      </c>
      <c r="N457" s="302">
        <f t="shared" si="345"/>
        <v>5000000</v>
      </c>
      <c r="O457" s="302">
        <f t="shared" si="345"/>
        <v>0</v>
      </c>
      <c r="P457" s="302">
        <f t="shared" si="345"/>
        <v>5000000</v>
      </c>
    </row>
    <row r="458" spans="1:16" s="303" customFormat="1" ht="24" customHeight="1" x14ac:dyDescent="0.25">
      <c r="A458" s="211" t="s">
        <v>212</v>
      </c>
      <c r="B458" s="307">
        <v>12</v>
      </c>
      <c r="C458" s="304" t="s">
        <v>129</v>
      </c>
      <c r="D458" s="304" t="s">
        <v>82</v>
      </c>
      <c r="E458" s="260">
        <v>927</v>
      </c>
      <c r="F458" s="308">
        <v>81740</v>
      </c>
      <c r="G458" s="271" t="s">
        <v>7</v>
      </c>
      <c r="H458" s="216">
        <f>SUM(H463+H461+H459)</f>
        <v>8808509.7699999996</v>
      </c>
      <c r="I458" s="216">
        <f>SUM(I463+I461+I459)</f>
        <v>6612922.5999999996</v>
      </c>
      <c r="J458" s="216">
        <f>SUM(J463+J461+J459)</f>
        <v>15421432.369999999</v>
      </c>
      <c r="K458" s="216">
        <f t="shared" ref="K458:O458" si="346">SUM(K463)</f>
        <v>0</v>
      </c>
      <c r="L458" s="216">
        <f t="shared" si="346"/>
        <v>0</v>
      </c>
      <c r="M458" s="216">
        <f>SUM(M463)</f>
        <v>0</v>
      </c>
      <c r="N458" s="216">
        <f t="shared" si="346"/>
        <v>0</v>
      </c>
      <c r="O458" s="216">
        <f t="shared" si="346"/>
        <v>0</v>
      </c>
      <c r="P458" s="216">
        <f>SUM(P463)</f>
        <v>0</v>
      </c>
    </row>
    <row r="459" spans="1:16" s="303" customFormat="1" ht="24" customHeight="1" x14ac:dyDescent="0.25">
      <c r="A459" s="252" t="s">
        <v>11</v>
      </c>
      <c r="B459" s="309">
        <v>12</v>
      </c>
      <c r="C459" s="310" t="s">
        <v>129</v>
      </c>
      <c r="D459" s="310" t="s">
        <v>82</v>
      </c>
      <c r="E459" s="269">
        <v>927</v>
      </c>
      <c r="F459" s="311">
        <v>81740</v>
      </c>
      <c r="G459" s="155" t="s">
        <v>12</v>
      </c>
      <c r="H459" s="184">
        <f t="shared" ref="H459:P463" si="347">SUM(H460)</f>
        <v>137350</v>
      </c>
      <c r="I459" s="184">
        <f t="shared" si="347"/>
        <v>0</v>
      </c>
      <c r="J459" s="184">
        <f t="shared" si="347"/>
        <v>137350</v>
      </c>
      <c r="K459" s="216"/>
      <c r="L459" s="216"/>
      <c r="M459" s="216"/>
      <c r="N459" s="216"/>
      <c r="O459" s="216"/>
      <c r="P459" s="216"/>
    </row>
    <row r="460" spans="1:16" s="303" customFormat="1" ht="24" customHeight="1" x14ac:dyDescent="0.25">
      <c r="A460" s="141" t="s">
        <v>140</v>
      </c>
      <c r="B460" s="312">
        <v>12</v>
      </c>
      <c r="C460" s="313" t="s">
        <v>129</v>
      </c>
      <c r="D460" s="313" t="s">
        <v>82</v>
      </c>
      <c r="E460" s="269">
        <v>927</v>
      </c>
      <c r="F460" s="311">
        <v>81740</v>
      </c>
      <c r="G460" s="155" t="s">
        <v>14</v>
      </c>
      <c r="H460" s="184">
        <f>SUM(Лист1!G449+Лист1!G458)</f>
        <v>137350</v>
      </c>
      <c r="I460" s="184">
        <f>SUM(Лист1!H449+Лист1!H458)</f>
        <v>0</v>
      </c>
      <c r="J460" s="184">
        <f>SUM(H460+I460)</f>
        <v>137350</v>
      </c>
      <c r="K460" s="216"/>
      <c r="L460" s="216"/>
      <c r="M460" s="216"/>
      <c r="N460" s="216"/>
      <c r="O460" s="216"/>
      <c r="P460" s="216"/>
    </row>
    <row r="461" spans="1:16" s="303" customFormat="1" ht="24" customHeight="1" x14ac:dyDescent="0.25">
      <c r="A461" s="114" t="s">
        <v>71</v>
      </c>
      <c r="B461" s="309">
        <v>12</v>
      </c>
      <c r="C461" s="310" t="s">
        <v>129</v>
      </c>
      <c r="D461" s="310" t="s">
        <v>82</v>
      </c>
      <c r="E461" s="269">
        <v>927</v>
      </c>
      <c r="F461" s="311">
        <v>81740</v>
      </c>
      <c r="G461" s="155" t="s">
        <v>72</v>
      </c>
      <c r="H461" s="184">
        <f t="shared" si="347"/>
        <v>2671159.77</v>
      </c>
      <c r="I461" s="184">
        <f t="shared" si="347"/>
        <v>6612922.5999999996</v>
      </c>
      <c r="J461" s="184">
        <f t="shared" si="347"/>
        <v>9284082.3699999992</v>
      </c>
      <c r="K461" s="216"/>
      <c r="L461" s="216"/>
      <c r="M461" s="216"/>
      <c r="N461" s="216"/>
      <c r="O461" s="216"/>
      <c r="P461" s="216"/>
    </row>
    <row r="462" spans="1:16" s="303" customFormat="1" ht="24" customHeight="1" x14ac:dyDescent="0.25">
      <c r="A462" s="106" t="s">
        <v>73</v>
      </c>
      <c r="B462" s="312">
        <v>12</v>
      </c>
      <c r="C462" s="313" t="s">
        <v>129</v>
      </c>
      <c r="D462" s="313" t="s">
        <v>82</v>
      </c>
      <c r="E462" s="269">
        <v>927</v>
      </c>
      <c r="F462" s="311">
        <v>81740</v>
      </c>
      <c r="G462" s="155" t="s">
        <v>74</v>
      </c>
      <c r="H462" s="184">
        <f>SUM(Лист1!G460)</f>
        <v>2671159.77</v>
      </c>
      <c r="I462" s="184">
        <f>SUM(Лист1!H460)</f>
        <v>6612922.5999999996</v>
      </c>
      <c r="J462" s="184">
        <f>SUM(H462+I462)</f>
        <v>9284082.3699999992</v>
      </c>
      <c r="K462" s="216"/>
      <c r="L462" s="216"/>
      <c r="M462" s="216"/>
      <c r="N462" s="216"/>
      <c r="O462" s="216"/>
      <c r="P462" s="216"/>
    </row>
    <row r="463" spans="1:16" s="303" customFormat="1" x14ac:dyDescent="0.25">
      <c r="A463" s="252" t="s">
        <v>34</v>
      </c>
      <c r="B463" s="309">
        <v>12</v>
      </c>
      <c r="C463" s="310" t="s">
        <v>129</v>
      </c>
      <c r="D463" s="310" t="s">
        <v>82</v>
      </c>
      <c r="E463" s="269">
        <v>927</v>
      </c>
      <c r="F463" s="311">
        <v>81740</v>
      </c>
      <c r="G463" s="155" t="s">
        <v>35</v>
      </c>
      <c r="H463" s="184">
        <f t="shared" si="347"/>
        <v>6000000</v>
      </c>
      <c r="I463" s="184">
        <f t="shared" si="347"/>
        <v>0</v>
      </c>
      <c r="J463" s="184">
        <f t="shared" si="347"/>
        <v>6000000</v>
      </c>
      <c r="K463" s="184">
        <f t="shared" si="347"/>
        <v>0</v>
      </c>
      <c r="L463" s="184">
        <f t="shared" si="347"/>
        <v>0</v>
      </c>
      <c r="M463" s="184">
        <f t="shared" si="347"/>
        <v>0</v>
      </c>
      <c r="N463" s="184">
        <f t="shared" si="347"/>
        <v>0</v>
      </c>
      <c r="O463" s="184">
        <f t="shared" si="347"/>
        <v>0</v>
      </c>
      <c r="P463" s="184">
        <f t="shared" si="347"/>
        <v>0</v>
      </c>
    </row>
    <row r="464" spans="1:16" s="303" customFormat="1" ht="23.25" x14ac:dyDescent="0.25">
      <c r="A464" s="141" t="s">
        <v>79</v>
      </c>
      <c r="B464" s="312">
        <v>12</v>
      </c>
      <c r="C464" s="313" t="s">
        <v>129</v>
      </c>
      <c r="D464" s="313" t="s">
        <v>82</v>
      </c>
      <c r="E464" s="269">
        <v>927</v>
      </c>
      <c r="F464" s="311">
        <v>81740</v>
      </c>
      <c r="G464" s="155" t="s">
        <v>80</v>
      </c>
      <c r="H464" s="184">
        <f>SUM(Лист1!G451)</f>
        <v>6000000</v>
      </c>
      <c r="I464" s="184">
        <f>SUM(Лист1!H451)</f>
        <v>0</v>
      </c>
      <c r="J464" s="184">
        <f>SUM(H464+I464)</f>
        <v>6000000</v>
      </c>
      <c r="K464" s="184">
        <f>SUM(Лист1!J451)</f>
        <v>0</v>
      </c>
      <c r="L464" s="184">
        <f>SUM(Лист1!K451)</f>
        <v>0</v>
      </c>
      <c r="M464" s="184">
        <f>SUM(K464+L464)</f>
        <v>0</v>
      </c>
      <c r="N464" s="184">
        <f>SUM(Лист1!M451)</f>
        <v>0</v>
      </c>
      <c r="O464" s="184">
        <f>SUM(Лист1!N451)</f>
        <v>0</v>
      </c>
      <c r="P464" s="184">
        <f>SUM(N464+O464)</f>
        <v>0</v>
      </c>
    </row>
    <row r="465" spans="1:16" s="303" customFormat="1" ht="26.25" x14ac:dyDescent="0.25">
      <c r="A465" s="211" t="s">
        <v>460</v>
      </c>
      <c r="B465" s="307">
        <v>12</v>
      </c>
      <c r="C465" s="304" t="s">
        <v>129</v>
      </c>
      <c r="D465" s="304" t="s">
        <v>82</v>
      </c>
      <c r="E465" s="260">
        <v>927</v>
      </c>
      <c r="F465" s="308" t="s">
        <v>462</v>
      </c>
      <c r="G465" s="271" t="s">
        <v>7</v>
      </c>
      <c r="H465" s="216">
        <f t="shared" ref="H465:J466" si="348">SUM(H466)</f>
        <v>0</v>
      </c>
      <c r="I465" s="216">
        <f t="shared" si="348"/>
        <v>0</v>
      </c>
      <c r="J465" s="216">
        <f t="shared" si="348"/>
        <v>0</v>
      </c>
      <c r="K465" s="184"/>
      <c r="L465" s="184"/>
      <c r="M465" s="184"/>
      <c r="N465" s="184"/>
      <c r="O465" s="184"/>
      <c r="P465" s="184"/>
    </row>
    <row r="466" spans="1:16" s="303" customFormat="1" x14ac:dyDescent="0.25">
      <c r="A466" s="252" t="s">
        <v>11</v>
      </c>
      <c r="B466" s="309">
        <v>12</v>
      </c>
      <c r="C466" s="310" t="s">
        <v>129</v>
      </c>
      <c r="D466" s="310" t="s">
        <v>82</v>
      </c>
      <c r="E466" s="269">
        <v>927</v>
      </c>
      <c r="F466" s="311" t="s">
        <v>462</v>
      </c>
      <c r="G466" s="155" t="s">
        <v>12</v>
      </c>
      <c r="H466" s="184">
        <f t="shared" si="348"/>
        <v>0</v>
      </c>
      <c r="I466" s="184">
        <f t="shared" si="348"/>
        <v>0</v>
      </c>
      <c r="J466" s="184">
        <f t="shared" si="348"/>
        <v>0</v>
      </c>
      <c r="K466" s="184"/>
      <c r="L466" s="184"/>
      <c r="M466" s="184"/>
      <c r="N466" s="184"/>
      <c r="O466" s="184"/>
      <c r="P466" s="184"/>
    </row>
    <row r="467" spans="1:16" s="303" customFormat="1" x14ac:dyDescent="0.25">
      <c r="A467" s="141" t="s">
        <v>140</v>
      </c>
      <c r="B467" s="312">
        <v>12</v>
      </c>
      <c r="C467" s="313" t="s">
        <v>129</v>
      </c>
      <c r="D467" s="313" t="s">
        <v>82</v>
      </c>
      <c r="E467" s="269">
        <v>927</v>
      </c>
      <c r="F467" s="311" t="s">
        <v>462</v>
      </c>
      <c r="G467" s="155" t="s">
        <v>14</v>
      </c>
      <c r="H467" s="184">
        <f>SUM(Лист1!G454)</f>
        <v>0</v>
      </c>
      <c r="I467" s="184">
        <f>SUM(Лист1!H454)</f>
        <v>0</v>
      </c>
      <c r="J467" s="184">
        <f>SUM(H467+I467)</f>
        <v>0</v>
      </c>
      <c r="K467" s="184"/>
      <c r="L467" s="184"/>
      <c r="M467" s="184"/>
      <c r="N467" s="184"/>
      <c r="O467" s="184"/>
      <c r="P467" s="184"/>
    </row>
    <row r="468" spans="1:16" s="303" customFormat="1" ht="26.25" x14ac:dyDescent="0.25">
      <c r="A468" s="117" t="s">
        <v>252</v>
      </c>
      <c r="B468" s="307">
        <v>12</v>
      </c>
      <c r="C468" s="304" t="s">
        <v>129</v>
      </c>
      <c r="D468" s="304" t="s">
        <v>82</v>
      </c>
      <c r="E468" s="260">
        <v>927</v>
      </c>
      <c r="F468" s="308" t="s">
        <v>227</v>
      </c>
      <c r="G468" s="271" t="s">
        <v>7</v>
      </c>
      <c r="H468" s="216">
        <f t="shared" ref="H468:J469" si="349">SUM(H469)</f>
        <v>16866126</v>
      </c>
      <c r="I468" s="216">
        <f t="shared" si="349"/>
        <v>0</v>
      </c>
      <c r="J468" s="216">
        <f t="shared" si="349"/>
        <v>16866126</v>
      </c>
      <c r="K468" s="216">
        <f t="shared" ref="K468:O469" si="350">SUM(K469)</f>
        <v>0</v>
      </c>
      <c r="L468" s="216">
        <f t="shared" si="350"/>
        <v>0</v>
      </c>
      <c r="M468" s="216">
        <f>SUM(M469)</f>
        <v>0</v>
      </c>
      <c r="N468" s="216">
        <f t="shared" si="350"/>
        <v>0</v>
      </c>
      <c r="O468" s="216">
        <f t="shared" si="350"/>
        <v>0</v>
      </c>
      <c r="P468" s="216">
        <f>SUM(P469)</f>
        <v>0</v>
      </c>
    </row>
    <row r="469" spans="1:16" s="303" customFormat="1" x14ac:dyDescent="0.25">
      <c r="A469" s="252" t="s">
        <v>11</v>
      </c>
      <c r="B469" s="309">
        <v>12</v>
      </c>
      <c r="C469" s="310" t="s">
        <v>129</v>
      </c>
      <c r="D469" s="310" t="s">
        <v>82</v>
      </c>
      <c r="E469" s="269">
        <v>927</v>
      </c>
      <c r="F469" s="311" t="s">
        <v>227</v>
      </c>
      <c r="G469" s="155" t="s">
        <v>12</v>
      </c>
      <c r="H469" s="184">
        <f t="shared" si="349"/>
        <v>16866126</v>
      </c>
      <c r="I469" s="184">
        <f t="shared" si="349"/>
        <v>0</v>
      </c>
      <c r="J469" s="184">
        <f t="shared" si="349"/>
        <v>16866126</v>
      </c>
      <c r="K469" s="184">
        <f t="shared" si="350"/>
        <v>0</v>
      </c>
      <c r="L469" s="184">
        <f t="shared" si="350"/>
        <v>0</v>
      </c>
      <c r="M469" s="184">
        <f>SUM(M470)</f>
        <v>0</v>
      </c>
      <c r="N469" s="184">
        <f t="shared" si="350"/>
        <v>0</v>
      </c>
      <c r="O469" s="184">
        <f t="shared" si="350"/>
        <v>0</v>
      </c>
      <c r="P469" s="184">
        <f>SUM(P470)</f>
        <v>0</v>
      </c>
    </row>
    <row r="470" spans="1:16" s="303" customFormat="1" x14ac:dyDescent="0.25">
      <c r="A470" s="141" t="s">
        <v>140</v>
      </c>
      <c r="B470" s="312">
        <v>12</v>
      </c>
      <c r="C470" s="313" t="s">
        <v>129</v>
      </c>
      <c r="D470" s="313" t="s">
        <v>82</v>
      </c>
      <c r="E470" s="269">
        <v>927</v>
      </c>
      <c r="F470" s="311" t="s">
        <v>227</v>
      </c>
      <c r="G470" s="155" t="s">
        <v>14</v>
      </c>
      <c r="H470" s="184">
        <f>SUM(Лист1!G446)</f>
        <v>16866126</v>
      </c>
      <c r="I470" s="184">
        <f>SUM(Лист1!H446)</f>
        <v>0</v>
      </c>
      <c r="J470" s="184">
        <f>SUM(H470+I470)</f>
        <v>16866126</v>
      </c>
      <c r="K470" s="184">
        <f>SUM(Лист1!J446)</f>
        <v>0</v>
      </c>
      <c r="L470" s="184">
        <f>SUM(Лист1!K446)</f>
        <v>0</v>
      </c>
      <c r="M470" s="184">
        <f>SUM(K470+L470)</f>
        <v>0</v>
      </c>
      <c r="N470" s="184">
        <f>SUM(Лист1!M446)</f>
        <v>0</v>
      </c>
      <c r="O470" s="184">
        <f>SUM(Лист1!N446)</f>
        <v>0</v>
      </c>
      <c r="P470" s="184">
        <f>SUM(N470+O470)</f>
        <v>0</v>
      </c>
    </row>
    <row r="471" spans="1:16" s="303" customFormat="1" ht="26.25" x14ac:dyDescent="0.25">
      <c r="A471" s="113" t="s">
        <v>196</v>
      </c>
      <c r="B471" s="307">
        <v>12</v>
      </c>
      <c r="C471" s="304" t="s">
        <v>129</v>
      </c>
      <c r="D471" s="304" t="s">
        <v>82</v>
      </c>
      <c r="E471" s="260">
        <v>927</v>
      </c>
      <c r="F471" s="308" t="s">
        <v>186</v>
      </c>
      <c r="G471" s="133" t="s">
        <v>7</v>
      </c>
      <c r="H471" s="216">
        <f t="shared" ref="H471:J472" si="351">SUM(H472)</f>
        <v>0</v>
      </c>
      <c r="I471" s="216">
        <f t="shared" si="351"/>
        <v>0</v>
      </c>
      <c r="J471" s="216">
        <f t="shared" si="351"/>
        <v>0</v>
      </c>
      <c r="K471" s="216">
        <f t="shared" ref="K471:O472" si="352">SUM(K472)</f>
        <v>0</v>
      </c>
      <c r="L471" s="216">
        <f t="shared" si="352"/>
        <v>0</v>
      </c>
      <c r="M471" s="216">
        <f>SUM(M472)</f>
        <v>0</v>
      </c>
      <c r="N471" s="216">
        <f t="shared" si="352"/>
        <v>5000000</v>
      </c>
      <c r="O471" s="216">
        <f t="shared" si="352"/>
        <v>0</v>
      </c>
      <c r="P471" s="216">
        <f>SUM(P472)</f>
        <v>5000000</v>
      </c>
    </row>
    <row r="472" spans="1:16" s="303" customFormat="1" ht="22.5" x14ac:dyDescent="0.25">
      <c r="A472" s="114" t="s">
        <v>71</v>
      </c>
      <c r="B472" s="309">
        <v>12</v>
      </c>
      <c r="C472" s="310" t="s">
        <v>129</v>
      </c>
      <c r="D472" s="310" t="s">
        <v>82</v>
      </c>
      <c r="E472" s="269">
        <v>927</v>
      </c>
      <c r="F472" s="311" t="s">
        <v>186</v>
      </c>
      <c r="G472" s="102" t="s">
        <v>72</v>
      </c>
      <c r="H472" s="184">
        <f t="shared" si="351"/>
        <v>0</v>
      </c>
      <c r="I472" s="184">
        <f t="shared" si="351"/>
        <v>0</v>
      </c>
      <c r="J472" s="184">
        <f t="shared" si="351"/>
        <v>0</v>
      </c>
      <c r="K472" s="184">
        <f t="shared" si="352"/>
        <v>0</v>
      </c>
      <c r="L472" s="184">
        <f t="shared" si="352"/>
        <v>0</v>
      </c>
      <c r="M472" s="184">
        <f>SUM(M473)</f>
        <v>0</v>
      </c>
      <c r="N472" s="184">
        <f t="shared" si="352"/>
        <v>5000000</v>
      </c>
      <c r="O472" s="184">
        <f t="shared" si="352"/>
        <v>0</v>
      </c>
      <c r="P472" s="184">
        <f>SUM(P473)</f>
        <v>5000000</v>
      </c>
    </row>
    <row r="473" spans="1:16" s="303" customFormat="1" x14ac:dyDescent="0.25">
      <c r="A473" s="106" t="s">
        <v>73</v>
      </c>
      <c r="B473" s="309">
        <v>12</v>
      </c>
      <c r="C473" s="310" t="s">
        <v>129</v>
      </c>
      <c r="D473" s="310" t="s">
        <v>82</v>
      </c>
      <c r="E473" s="269">
        <v>927</v>
      </c>
      <c r="F473" s="311" t="s">
        <v>186</v>
      </c>
      <c r="G473" s="102" t="s">
        <v>74</v>
      </c>
      <c r="H473" s="184">
        <f>SUM(H475:H475)</f>
        <v>0</v>
      </c>
      <c r="I473" s="184">
        <f>SUM(I475:I475)</f>
        <v>0</v>
      </c>
      <c r="J473" s="184">
        <f>SUM(J475:J475)</f>
        <v>0</v>
      </c>
      <c r="K473" s="184">
        <f t="shared" ref="K473:N473" si="353">SUM(K475:K475)</f>
        <v>0</v>
      </c>
      <c r="L473" s="184">
        <f t="shared" ref="L473" si="354">SUM(L475:L475)</f>
        <v>0</v>
      </c>
      <c r="M473" s="184">
        <f>SUM(M475:M475)</f>
        <v>0</v>
      </c>
      <c r="N473" s="184">
        <f t="shared" si="353"/>
        <v>5000000</v>
      </c>
      <c r="O473" s="184">
        <f t="shared" ref="O473" si="355">SUM(O475:O475)</f>
        <v>0</v>
      </c>
      <c r="P473" s="184">
        <f>SUM(P475:P475)</f>
        <v>5000000</v>
      </c>
    </row>
    <row r="474" spans="1:16" s="303" customFormat="1" x14ac:dyDescent="0.25">
      <c r="A474" s="106" t="s">
        <v>185</v>
      </c>
      <c r="B474" s="309"/>
      <c r="C474" s="310"/>
      <c r="D474" s="310"/>
      <c r="E474" s="269"/>
      <c r="F474" s="311"/>
      <c r="G474" s="155"/>
      <c r="H474" s="184"/>
      <c r="I474" s="184"/>
      <c r="J474" s="184"/>
      <c r="K474" s="184"/>
      <c r="L474" s="184"/>
      <c r="M474" s="184"/>
      <c r="N474" s="184"/>
      <c r="O474" s="184"/>
      <c r="P474" s="184"/>
    </row>
    <row r="475" spans="1:16" s="303" customFormat="1" ht="23.25" x14ac:dyDescent="0.25">
      <c r="A475" s="141" t="s">
        <v>308</v>
      </c>
      <c r="B475" s="309">
        <v>12</v>
      </c>
      <c r="C475" s="310" t="s">
        <v>129</v>
      </c>
      <c r="D475" s="310" t="s">
        <v>82</v>
      </c>
      <c r="E475" s="269">
        <v>927</v>
      </c>
      <c r="F475" s="311" t="s">
        <v>186</v>
      </c>
      <c r="G475" s="155" t="s">
        <v>74</v>
      </c>
      <c r="H475" s="184">
        <f>SUM(Лист1!G443)</f>
        <v>0</v>
      </c>
      <c r="I475" s="184">
        <f>SUM(Лист1!H443)</f>
        <v>0</v>
      </c>
      <c r="J475" s="184">
        <f>SUM(Лист1!I443)</f>
        <v>0</v>
      </c>
      <c r="K475" s="184">
        <f>SUM(Лист1!J443)</f>
        <v>0</v>
      </c>
      <c r="L475" s="184">
        <f>SUM(Лист1!K443)</f>
        <v>0</v>
      </c>
      <c r="M475" s="184">
        <f>SUM(Лист1!L443)</f>
        <v>0</v>
      </c>
      <c r="N475" s="184">
        <f>SUM(Лист1!M443)</f>
        <v>5000000</v>
      </c>
      <c r="O475" s="184">
        <f>SUM(Лист1!N443)</f>
        <v>0</v>
      </c>
      <c r="P475" s="184">
        <f>SUM(Лист1!O443)</f>
        <v>5000000</v>
      </c>
    </row>
    <row r="476" spans="1:16" s="303" customFormat="1" ht="20.45" customHeight="1" x14ac:dyDescent="0.25">
      <c r="A476" s="263" t="s">
        <v>222</v>
      </c>
      <c r="B476" s="61">
        <v>12</v>
      </c>
      <c r="C476" s="62" t="s">
        <v>129</v>
      </c>
      <c r="D476" s="62" t="s">
        <v>282</v>
      </c>
      <c r="E476" s="45"/>
      <c r="F476" s="210"/>
      <c r="G476" s="102"/>
      <c r="H476" s="216">
        <f t="shared" ref="H476:P478" si="356">SUM(H477)</f>
        <v>33238422.199999999</v>
      </c>
      <c r="I476" s="216">
        <f t="shared" si="356"/>
        <v>-1983876.78</v>
      </c>
      <c r="J476" s="216">
        <f t="shared" si="356"/>
        <v>31254545.419999998</v>
      </c>
      <c r="K476" s="216">
        <f t="shared" si="356"/>
        <v>38195379.100000001</v>
      </c>
      <c r="L476" s="216">
        <f t="shared" si="356"/>
        <v>0</v>
      </c>
      <c r="M476" s="216">
        <f t="shared" si="356"/>
        <v>38195379.100000001</v>
      </c>
      <c r="N476" s="216">
        <f t="shared" si="356"/>
        <v>5000000</v>
      </c>
      <c r="O476" s="216">
        <f t="shared" si="356"/>
        <v>0</v>
      </c>
      <c r="P476" s="216">
        <f t="shared" si="356"/>
        <v>5000000</v>
      </c>
    </row>
    <row r="477" spans="1:16" s="303" customFormat="1" ht="26.25" x14ac:dyDescent="0.25">
      <c r="A477" s="113" t="s">
        <v>219</v>
      </c>
      <c r="B477" s="61">
        <v>12</v>
      </c>
      <c r="C477" s="62" t="s">
        <v>129</v>
      </c>
      <c r="D477" s="62" t="s">
        <v>282</v>
      </c>
      <c r="E477" s="56">
        <v>927</v>
      </c>
      <c r="F477" s="261" t="s">
        <v>218</v>
      </c>
      <c r="G477" s="133" t="s">
        <v>7</v>
      </c>
      <c r="H477" s="216">
        <f t="shared" si="356"/>
        <v>33238422.199999999</v>
      </c>
      <c r="I477" s="216">
        <f t="shared" si="356"/>
        <v>-1983876.78</v>
      </c>
      <c r="J477" s="216">
        <f t="shared" si="356"/>
        <v>31254545.419999998</v>
      </c>
      <c r="K477" s="216">
        <f t="shared" si="356"/>
        <v>38195379.100000001</v>
      </c>
      <c r="L477" s="216">
        <f t="shared" si="356"/>
        <v>0</v>
      </c>
      <c r="M477" s="216">
        <f t="shared" si="356"/>
        <v>38195379.100000001</v>
      </c>
      <c r="N477" s="216">
        <f t="shared" si="356"/>
        <v>5000000</v>
      </c>
      <c r="O477" s="216">
        <f t="shared" si="356"/>
        <v>0</v>
      </c>
      <c r="P477" s="216">
        <f t="shared" si="356"/>
        <v>5000000</v>
      </c>
    </row>
    <row r="478" spans="1:16" s="303" customFormat="1" ht="22.5" x14ac:dyDescent="0.25">
      <c r="A478" s="114" t="s">
        <v>71</v>
      </c>
      <c r="B478" s="59">
        <v>12</v>
      </c>
      <c r="C478" s="60" t="s">
        <v>129</v>
      </c>
      <c r="D478" s="75" t="s">
        <v>282</v>
      </c>
      <c r="E478" s="45">
        <v>927</v>
      </c>
      <c r="F478" s="250" t="s">
        <v>218</v>
      </c>
      <c r="G478" s="102" t="s">
        <v>72</v>
      </c>
      <c r="H478" s="184">
        <f t="shared" si="356"/>
        <v>33238422.199999999</v>
      </c>
      <c r="I478" s="184">
        <f t="shared" si="356"/>
        <v>-1983876.78</v>
      </c>
      <c r="J478" s="184">
        <f t="shared" si="356"/>
        <v>31254545.419999998</v>
      </c>
      <c r="K478" s="184">
        <f t="shared" si="356"/>
        <v>38195379.100000001</v>
      </c>
      <c r="L478" s="184">
        <f t="shared" si="356"/>
        <v>0</v>
      </c>
      <c r="M478" s="184">
        <f t="shared" si="356"/>
        <v>38195379.100000001</v>
      </c>
      <c r="N478" s="184">
        <f t="shared" si="356"/>
        <v>5000000</v>
      </c>
      <c r="O478" s="184">
        <f t="shared" si="356"/>
        <v>0</v>
      </c>
      <c r="P478" s="184">
        <f t="shared" si="356"/>
        <v>5000000</v>
      </c>
    </row>
    <row r="479" spans="1:16" s="303" customFormat="1" x14ac:dyDescent="0.25">
      <c r="A479" s="106" t="s">
        <v>73</v>
      </c>
      <c r="B479" s="59">
        <v>12</v>
      </c>
      <c r="C479" s="60" t="s">
        <v>129</v>
      </c>
      <c r="D479" s="75" t="s">
        <v>282</v>
      </c>
      <c r="E479" s="45">
        <v>927</v>
      </c>
      <c r="F479" s="250" t="s">
        <v>218</v>
      </c>
      <c r="G479" s="102" t="s">
        <v>74</v>
      </c>
      <c r="H479" s="184">
        <f>SUM(H481:H490)</f>
        <v>33238422.199999999</v>
      </c>
      <c r="I479" s="184">
        <f>SUM(I481:I490)</f>
        <v>-1983876.78</v>
      </c>
      <c r="J479" s="184">
        <f>SUM(J481:J490)</f>
        <v>31254545.419999998</v>
      </c>
      <c r="K479" s="184">
        <f t="shared" ref="K479:N479" si="357">SUM(K481:K490)</f>
        <v>38195379.100000001</v>
      </c>
      <c r="L479" s="184">
        <f t="shared" ref="L479" si="358">SUM(L481:L490)</f>
        <v>0</v>
      </c>
      <c r="M479" s="184">
        <f>SUM(M481:M490)</f>
        <v>38195379.100000001</v>
      </c>
      <c r="N479" s="184">
        <f t="shared" si="357"/>
        <v>5000000</v>
      </c>
      <c r="O479" s="184">
        <f t="shared" ref="O479" si="359">SUM(O481:O490)</f>
        <v>0</v>
      </c>
      <c r="P479" s="184">
        <f>SUM(P481:P490)</f>
        <v>5000000</v>
      </c>
    </row>
    <row r="480" spans="1:16" s="303" customFormat="1" x14ac:dyDescent="0.25">
      <c r="A480" s="106" t="s">
        <v>185</v>
      </c>
      <c r="B480" s="59"/>
      <c r="C480" s="60"/>
      <c r="D480" s="75"/>
      <c r="E480" s="45"/>
      <c r="F480" s="250"/>
      <c r="G480" s="102"/>
      <c r="H480" s="184"/>
      <c r="I480" s="184"/>
      <c r="J480" s="184"/>
      <c r="K480" s="184"/>
      <c r="L480" s="184"/>
      <c r="M480" s="184"/>
      <c r="N480" s="184"/>
      <c r="O480" s="184"/>
      <c r="P480" s="184"/>
    </row>
    <row r="481" spans="1:16" s="303" customFormat="1" ht="23.25" x14ac:dyDescent="0.25">
      <c r="A481" s="106" t="s">
        <v>322</v>
      </c>
      <c r="B481" s="59">
        <v>12</v>
      </c>
      <c r="C481" s="60" t="s">
        <v>129</v>
      </c>
      <c r="D481" s="75" t="s">
        <v>282</v>
      </c>
      <c r="E481" s="45">
        <v>927</v>
      </c>
      <c r="F481" s="250" t="s">
        <v>218</v>
      </c>
      <c r="G481" s="102" t="s">
        <v>74</v>
      </c>
      <c r="H481" s="184">
        <f>SUM(Лист1!G465)</f>
        <v>20576448.43</v>
      </c>
      <c r="I481" s="184">
        <f>SUM(Лист1!H465)</f>
        <v>0</v>
      </c>
      <c r="J481" s="184">
        <f>SUM(H481+I481)</f>
        <v>20576448.43</v>
      </c>
      <c r="K481" s="184">
        <f>SUM(Лист1!J465)</f>
        <v>0</v>
      </c>
      <c r="L481" s="184">
        <f>SUM(Лист1!K465)</f>
        <v>0</v>
      </c>
      <c r="M481" s="184">
        <f>SUM(K481+L481)</f>
        <v>0</v>
      </c>
      <c r="N481" s="184">
        <f>SUM(Лист1!M465)</f>
        <v>0</v>
      </c>
      <c r="O481" s="184">
        <f>SUM(Лист1!N465)</f>
        <v>0</v>
      </c>
      <c r="P481" s="184">
        <f>SUM(N481+O481)</f>
        <v>0</v>
      </c>
    </row>
    <row r="482" spans="1:16" s="303" customFormat="1" ht="23.25" x14ac:dyDescent="0.25">
      <c r="A482" s="106" t="s">
        <v>309</v>
      </c>
      <c r="B482" s="59">
        <v>12</v>
      </c>
      <c r="C482" s="60" t="s">
        <v>129</v>
      </c>
      <c r="D482" s="75" t="s">
        <v>282</v>
      </c>
      <c r="E482" s="45">
        <v>927</v>
      </c>
      <c r="F482" s="250" t="s">
        <v>218</v>
      </c>
      <c r="G482" s="102" t="s">
        <v>74</v>
      </c>
      <c r="H482" s="184">
        <f>SUM(Лист1!G466)</f>
        <v>3775693.82</v>
      </c>
      <c r="I482" s="184">
        <f>SUM(Лист1!H466)</f>
        <v>-1983876.78</v>
      </c>
      <c r="J482" s="184">
        <f t="shared" ref="J482:J490" si="360">SUM(H482+I482)</f>
        <v>1791817.0399999998</v>
      </c>
      <c r="K482" s="184">
        <f>SUM(Лист1!J466)</f>
        <v>0</v>
      </c>
      <c r="L482" s="184">
        <f>SUM(Лист1!K466)</f>
        <v>0</v>
      </c>
      <c r="M482" s="184">
        <f t="shared" ref="M482:M490" si="361">SUM(K482+L482)</f>
        <v>0</v>
      </c>
      <c r="N482" s="184">
        <f>SUM(Лист1!M466)</f>
        <v>0</v>
      </c>
      <c r="O482" s="184">
        <f>SUM(Лист1!N466)</f>
        <v>0</v>
      </c>
      <c r="P482" s="184">
        <f t="shared" ref="P482:P490" si="362">SUM(N482+O482)</f>
        <v>0</v>
      </c>
    </row>
    <row r="483" spans="1:16" s="303" customFormat="1" ht="23.25" x14ac:dyDescent="0.25">
      <c r="A483" s="106" t="s">
        <v>323</v>
      </c>
      <c r="B483" s="59">
        <v>12</v>
      </c>
      <c r="C483" s="60" t="s">
        <v>129</v>
      </c>
      <c r="D483" s="75" t="s">
        <v>282</v>
      </c>
      <c r="E483" s="45">
        <v>927</v>
      </c>
      <c r="F483" s="250" t="s">
        <v>218</v>
      </c>
      <c r="G483" s="102" t="s">
        <v>74</v>
      </c>
      <c r="H483" s="184">
        <f>SUM(Лист1!G467)</f>
        <v>8886279.9499999993</v>
      </c>
      <c r="I483" s="184">
        <f>SUM(Лист1!H467)</f>
        <v>0</v>
      </c>
      <c r="J483" s="184">
        <f t="shared" si="360"/>
        <v>8886279.9499999993</v>
      </c>
      <c r="K483" s="184">
        <f>SUM(Лист1!J467)</f>
        <v>0</v>
      </c>
      <c r="L483" s="184">
        <f>SUM(Лист1!K467)</f>
        <v>0</v>
      </c>
      <c r="M483" s="184">
        <f t="shared" si="361"/>
        <v>0</v>
      </c>
      <c r="N483" s="184">
        <f>SUM(Лист1!M467)</f>
        <v>0</v>
      </c>
      <c r="O483" s="184">
        <f>SUM(Лист1!N467)</f>
        <v>0</v>
      </c>
      <c r="P483" s="184">
        <f t="shared" si="362"/>
        <v>0</v>
      </c>
    </row>
    <row r="484" spans="1:16" s="303" customFormat="1" ht="23.25" x14ac:dyDescent="0.25">
      <c r="A484" s="106" t="s">
        <v>310</v>
      </c>
      <c r="B484" s="59">
        <v>12</v>
      </c>
      <c r="C484" s="60" t="s">
        <v>129</v>
      </c>
      <c r="D484" s="75" t="s">
        <v>282</v>
      </c>
      <c r="E484" s="45">
        <v>927</v>
      </c>
      <c r="F484" s="250" t="s">
        <v>218</v>
      </c>
      <c r="G484" s="102" t="s">
        <v>74</v>
      </c>
      <c r="H484" s="184">
        <f>SUM(Лист1!G468)</f>
        <v>0</v>
      </c>
      <c r="I484" s="184">
        <f>SUM(Лист1!H468)</f>
        <v>0</v>
      </c>
      <c r="J484" s="184">
        <f t="shared" si="360"/>
        <v>0</v>
      </c>
      <c r="K484" s="184">
        <f>SUM(Лист1!J468)</f>
        <v>5000000</v>
      </c>
      <c r="L484" s="184">
        <f>SUM(Лист1!K468)</f>
        <v>0</v>
      </c>
      <c r="M484" s="184">
        <f t="shared" si="361"/>
        <v>5000000</v>
      </c>
      <c r="N484" s="184">
        <f>SUM(Лист1!M468)</f>
        <v>0</v>
      </c>
      <c r="O484" s="184">
        <f>SUM(Лист1!N468)</f>
        <v>0</v>
      </c>
      <c r="P484" s="184">
        <f t="shared" si="362"/>
        <v>0</v>
      </c>
    </row>
    <row r="485" spans="1:16" s="303" customFormat="1" ht="23.25" x14ac:dyDescent="0.25">
      <c r="A485" s="106" t="s">
        <v>311</v>
      </c>
      <c r="B485" s="59">
        <v>12</v>
      </c>
      <c r="C485" s="60" t="s">
        <v>129</v>
      </c>
      <c r="D485" s="75" t="s">
        <v>282</v>
      </c>
      <c r="E485" s="45">
        <v>927</v>
      </c>
      <c r="F485" s="250" t="s">
        <v>218</v>
      </c>
      <c r="G485" s="102" t="s">
        <v>74</v>
      </c>
      <c r="H485" s="184">
        <f>SUM(Лист1!G469)</f>
        <v>0</v>
      </c>
      <c r="I485" s="184">
        <f>SUM(Лист1!H469)</f>
        <v>0</v>
      </c>
      <c r="J485" s="184">
        <f t="shared" si="360"/>
        <v>0</v>
      </c>
      <c r="K485" s="184">
        <f>SUM(Лист1!J469)</f>
        <v>5000000</v>
      </c>
      <c r="L485" s="184">
        <f>SUM(Лист1!K469)</f>
        <v>0</v>
      </c>
      <c r="M485" s="184">
        <f t="shared" si="361"/>
        <v>5000000</v>
      </c>
      <c r="N485" s="184">
        <f>SUM(Лист1!M469)</f>
        <v>0</v>
      </c>
      <c r="O485" s="184">
        <f>SUM(Лист1!N469)</f>
        <v>0</v>
      </c>
      <c r="P485" s="184">
        <f t="shared" si="362"/>
        <v>0</v>
      </c>
    </row>
    <row r="486" spans="1:16" s="303" customFormat="1" ht="23.25" x14ac:dyDescent="0.25">
      <c r="A486" s="106" t="s">
        <v>312</v>
      </c>
      <c r="B486" s="59">
        <v>12</v>
      </c>
      <c r="C486" s="60" t="s">
        <v>129</v>
      </c>
      <c r="D486" s="75" t="s">
        <v>282</v>
      </c>
      <c r="E486" s="45">
        <v>927</v>
      </c>
      <c r="F486" s="250" t="s">
        <v>218</v>
      </c>
      <c r="G486" s="102" t="s">
        <v>74</v>
      </c>
      <c r="H486" s="184">
        <f>SUM(Лист1!G470)</f>
        <v>0</v>
      </c>
      <c r="I486" s="184">
        <f>SUM(Лист1!H470)</f>
        <v>0</v>
      </c>
      <c r="J486" s="184">
        <f t="shared" si="360"/>
        <v>0</v>
      </c>
      <c r="K486" s="184">
        <f>SUM(Лист1!J470)</f>
        <v>5000000</v>
      </c>
      <c r="L486" s="184">
        <f>SUM(Лист1!K470)</f>
        <v>0</v>
      </c>
      <c r="M486" s="184">
        <f t="shared" si="361"/>
        <v>5000000</v>
      </c>
      <c r="N486" s="184">
        <f>SUM(Лист1!M470)</f>
        <v>0</v>
      </c>
      <c r="O486" s="184">
        <f>SUM(Лист1!N470)</f>
        <v>0</v>
      </c>
      <c r="P486" s="184">
        <f t="shared" si="362"/>
        <v>0</v>
      </c>
    </row>
    <row r="487" spans="1:16" s="303" customFormat="1" ht="23.25" x14ac:dyDescent="0.25">
      <c r="A487" s="106" t="s">
        <v>313</v>
      </c>
      <c r="B487" s="59">
        <v>12</v>
      </c>
      <c r="C487" s="60" t="s">
        <v>129</v>
      </c>
      <c r="D487" s="75" t="s">
        <v>282</v>
      </c>
      <c r="E487" s="45">
        <v>927</v>
      </c>
      <c r="F487" s="250" t="s">
        <v>218</v>
      </c>
      <c r="G487" s="102" t="s">
        <v>74</v>
      </c>
      <c r="H487" s="184">
        <f>SUM(Лист1!G471)</f>
        <v>0</v>
      </c>
      <c r="I487" s="184">
        <f>SUM(Лист1!H471)</f>
        <v>0</v>
      </c>
      <c r="J487" s="184">
        <f t="shared" si="360"/>
        <v>0</v>
      </c>
      <c r="K487" s="184">
        <f>SUM(Лист1!J471)</f>
        <v>7500000</v>
      </c>
      <c r="L487" s="184">
        <f>SUM(Лист1!K471)</f>
        <v>0</v>
      </c>
      <c r="M487" s="184">
        <f t="shared" si="361"/>
        <v>7500000</v>
      </c>
      <c r="N487" s="184">
        <f>SUM(Лист1!M471)</f>
        <v>0</v>
      </c>
      <c r="O487" s="184">
        <f>SUM(Лист1!N471)</f>
        <v>0</v>
      </c>
      <c r="P487" s="184">
        <f t="shared" si="362"/>
        <v>0</v>
      </c>
    </row>
    <row r="488" spans="1:16" s="303" customFormat="1" ht="23.25" x14ac:dyDescent="0.25">
      <c r="A488" s="106" t="s">
        <v>314</v>
      </c>
      <c r="B488" s="59">
        <v>12</v>
      </c>
      <c r="C488" s="60" t="s">
        <v>129</v>
      </c>
      <c r="D488" s="75" t="s">
        <v>282</v>
      </c>
      <c r="E488" s="45">
        <v>927</v>
      </c>
      <c r="F488" s="250" t="s">
        <v>218</v>
      </c>
      <c r="G488" s="102" t="s">
        <v>74</v>
      </c>
      <c r="H488" s="184">
        <f>SUM(Лист1!G472)</f>
        <v>0</v>
      </c>
      <c r="I488" s="184">
        <f>SUM(Лист1!H472)</f>
        <v>0</v>
      </c>
      <c r="J488" s="184">
        <f t="shared" si="360"/>
        <v>0</v>
      </c>
      <c r="K488" s="184">
        <f>SUM(Лист1!J472)</f>
        <v>7200000</v>
      </c>
      <c r="L488" s="184">
        <f>SUM(Лист1!K472)</f>
        <v>0</v>
      </c>
      <c r="M488" s="184">
        <f t="shared" si="361"/>
        <v>7200000</v>
      </c>
      <c r="N488" s="184">
        <f>SUM(Лист1!M472)</f>
        <v>0</v>
      </c>
      <c r="O488" s="184">
        <f>SUM(Лист1!N472)</f>
        <v>0</v>
      </c>
      <c r="P488" s="184">
        <f t="shared" si="362"/>
        <v>0</v>
      </c>
    </row>
    <row r="489" spans="1:16" s="303" customFormat="1" ht="23.25" x14ac:dyDescent="0.25">
      <c r="A489" s="106" t="s">
        <v>315</v>
      </c>
      <c r="B489" s="59">
        <v>12</v>
      </c>
      <c r="C489" s="60" t="s">
        <v>129</v>
      </c>
      <c r="D489" s="75" t="s">
        <v>282</v>
      </c>
      <c r="E489" s="45">
        <v>927</v>
      </c>
      <c r="F489" s="250" t="s">
        <v>218</v>
      </c>
      <c r="G489" s="102" t="s">
        <v>74</v>
      </c>
      <c r="H489" s="184">
        <f>SUM(Лист1!G473)</f>
        <v>0</v>
      </c>
      <c r="I489" s="184">
        <f>SUM(Лист1!H473)</f>
        <v>0</v>
      </c>
      <c r="J489" s="184">
        <f t="shared" si="360"/>
        <v>0</v>
      </c>
      <c r="K489" s="184">
        <f>SUM(Лист1!J473)</f>
        <v>0</v>
      </c>
      <c r="L489" s="184">
        <f>SUM(Лист1!K473)</f>
        <v>0</v>
      </c>
      <c r="M489" s="184">
        <f t="shared" si="361"/>
        <v>0</v>
      </c>
      <c r="N489" s="184">
        <f>SUM(Лист1!M473)</f>
        <v>5000000</v>
      </c>
      <c r="O489" s="184">
        <f>SUM(Лист1!N473)</f>
        <v>0</v>
      </c>
      <c r="P489" s="184">
        <f t="shared" si="362"/>
        <v>5000000</v>
      </c>
    </row>
    <row r="490" spans="1:16" s="303" customFormat="1" ht="23.25" x14ac:dyDescent="0.25">
      <c r="A490" s="141" t="s">
        <v>316</v>
      </c>
      <c r="B490" s="59">
        <v>12</v>
      </c>
      <c r="C490" s="60" t="s">
        <v>129</v>
      </c>
      <c r="D490" s="75" t="s">
        <v>282</v>
      </c>
      <c r="E490" s="45">
        <v>927</v>
      </c>
      <c r="F490" s="250" t="s">
        <v>218</v>
      </c>
      <c r="G490" s="102" t="s">
        <v>74</v>
      </c>
      <c r="H490" s="184">
        <f>SUM(Лист1!G474)</f>
        <v>0</v>
      </c>
      <c r="I490" s="184">
        <f>SUM(Лист1!H474)</f>
        <v>0</v>
      </c>
      <c r="J490" s="184">
        <f t="shared" si="360"/>
        <v>0</v>
      </c>
      <c r="K490" s="184">
        <f>SUM(Лист1!J474)</f>
        <v>8495379.0999999996</v>
      </c>
      <c r="L490" s="184">
        <f>SUM(Лист1!K474)</f>
        <v>0</v>
      </c>
      <c r="M490" s="184">
        <f t="shared" si="361"/>
        <v>8495379.0999999996</v>
      </c>
      <c r="N490" s="184">
        <f>SUM(Лист1!M474)</f>
        <v>0</v>
      </c>
      <c r="O490" s="184">
        <f>SUM(Лист1!N474)</f>
        <v>0</v>
      </c>
      <c r="P490" s="184">
        <f t="shared" si="362"/>
        <v>0</v>
      </c>
    </row>
    <row r="491" spans="1:16" ht="15.75" x14ac:dyDescent="0.25">
      <c r="A491" s="76" t="s">
        <v>102</v>
      </c>
      <c r="B491" s="50">
        <v>70</v>
      </c>
      <c r="C491" s="50"/>
      <c r="D491" s="50"/>
      <c r="E491" s="50"/>
      <c r="F491" s="103"/>
      <c r="G491" s="51"/>
      <c r="H491" s="216">
        <f>SUM(H508+H522+H537+H492+H496+H500+H504)</f>
        <v>2864845</v>
      </c>
      <c r="I491" s="216">
        <f t="shared" ref="I491:J491" si="363">SUM(I508+I522+I537+I492+I496+I500+I504)</f>
        <v>36634.35</v>
      </c>
      <c r="J491" s="216">
        <f t="shared" si="363"/>
        <v>2901479.35</v>
      </c>
      <c r="K491" s="216">
        <f t="shared" ref="K491:P491" si="364">SUM(K508+K522+K537)</f>
        <v>8623900</v>
      </c>
      <c r="L491" s="216">
        <f t="shared" si="364"/>
        <v>0</v>
      </c>
      <c r="M491" s="216">
        <f t="shared" si="364"/>
        <v>8623900</v>
      </c>
      <c r="N491" s="216">
        <f t="shared" si="364"/>
        <v>16017880</v>
      </c>
      <c r="O491" s="216">
        <f t="shared" si="364"/>
        <v>0</v>
      </c>
      <c r="P491" s="216">
        <f t="shared" si="364"/>
        <v>16017880</v>
      </c>
    </row>
    <row r="492" spans="1:16" ht="18" x14ac:dyDescent="0.25">
      <c r="A492" s="352" t="s">
        <v>67</v>
      </c>
      <c r="B492" s="101">
        <v>70</v>
      </c>
      <c r="C492" s="62" t="s">
        <v>129</v>
      </c>
      <c r="D492" s="62" t="s">
        <v>6</v>
      </c>
      <c r="E492" s="56">
        <v>927</v>
      </c>
      <c r="F492" s="132" t="s">
        <v>107</v>
      </c>
      <c r="G492" s="132" t="s">
        <v>7</v>
      </c>
      <c r="H492" s="87">
        <f>SUM(H493)</f>
        <v>504542.98</v>
      </c>
      <c r="I492" s="87">
        <f>SUM(I493)</f>
        <v>0</v>
      </c>
      <c r="J492" s="87">
        <f>SUM(H492+I492)</f>
        <v>504542.98</v>
      </c>
      <c r="K492" s="216"/>
      <c r="L492" s="216"/>
      <c r="M492" s="216"/>
      <c r="N492" s="216"/>
      <c r="O492" s="216"/>
      <c r="P492" s="216"/>
    </row>
    <row r="493" spans="1:16" ht="26.25" x14ac:dyDescent="0.25">
      <c r="A493" s="238" t="s">
        <v>496</v>
      </c>
      <c r="B493" s="101">
        <v>70</v>
      </c>
      <c r="C493" s="62" t="s">
        <v>129</v>
      </c>
      <c r="D493" s="62" t="s">
        <v>6</v>
      </c>
      <c r="E493" s="56">
        <v>927</v>
      </c>
      <c r="F493" s="132">
        <v>55490</v>
      </c>
      <c r="G493" s="133" t="s">
        <v>7</v>
      </c>
      <c r="H493" s="87">
        <f t="shared" ref="H493:I494" si="365">SUM(H494)</f>
        <v>504542.98</v>
      </c>
      <c r="I493" s="87">
        <f t="shared" si="365"/>
        <v>0</v>
      </c>
      <c r="J493" s="87">
        <f t="shared" ref="J493:J507" si="366">SUM(H493+I493)</f>
        <v>504542.98</v>
      </c>
      <c r="K493" s="216"/>
      <c r="L493" s="216"/>
      <c r="M493" s="216"/>
      <c r="N493" s="216"/>
      <c r="O493" s="216"/>
      <c r="P493" s="216"/>
    </row>
    <row r="494" spans="1:16" ht="33" x14ac:dyDescent="0.25">
      <c r="A494" s="252" t="s">
        <v>28</v>
      </c>
      <c r="B494" s="82">
        <v>70</v>
      </c>
      <c r="C494" s="60" t="s">
        <v>129</v>
      </c>
      <c r="D494" s="60" t="s">
        <v>6</v>
      </c>
      <c r="E494" s="41">
        <v>927</v>
      </c>
      <c r="F494" s="103">
        <v>55490</v>
      </c>
      <c r="G494" s="102" t="s">
        <v>29</v>
      </c>
      <c r="H494" s="220">
        <f t="shared" si="365"/>
        <v>504542.98</v>
      </c>
      <c r="I494" s="220">
        <f t="shared" si="365"/>
        <v>0</v>
      </c>
      <c r="J494" s="87">
        <f t="shared" si="366"/>
        <v>504542.98</v>
      </c>
      <c r="K494" s="216"/>
      <c r="L494" s="216"/>
      <c r="M494" s="216"/>
      <c r="N494" s="216"/>
      <c r="O494" s="216"/>
      <c r="P494" s="216"/>
    </row>
    <row r="495" spans="1:16" ht="22.5" x14ac:dyDescent="0.25">
      <c r="A495" s="258" t="s">
        <v>134</v>
      </c>
      <c r="B495" s="82">
        <v>70</v>
      </c>
      <c r="C495" s="60" t="s">
        <v>129</v>
      </c>
      <c r="D495" s="60" t="s">
        <v>6</v>
      </c>
      <c r="E495" s="41">
        <v>927</v>
      </c>
      <c r="F495" s="103">
        <v>55490</v>
      </c>
      <c r="G495" s="102" t="s">
        <v>31</v>
      </c>
      <c r="H495" s="220">
        <f>SUM(Лист1!G313)</f>
        <v>504542.98</v>
      </c>
      <c r="I495" s="220">
        <f>SUM(Лист1!H313)</f>
        <v>0</v>
      </c>
      <c r="J495" s="87">
        <f t="shared" si="366"/>
        <v>504542.98</v>
      </c>
      <c r="K495" s="216"/>
      <c r="L495" s="216"/>
      <c r="M495" s="216"/>
      <c r="N495" s="216"/>
      <c r="O495" s="216"/>
      <c r="P495" s="216"/>
    </row>
    <row r="496" spans="1:16" ht="36" x14ac:dyDescent="0.25">
      <c r="A496" s="353" t="s">
        <v>498</v>
      </c>
      <c r="B496" s="101">
        <v>70</v>
      </c>
      <c r="C496" s="62" t="s">
        <v>129</v>
      </c>
      <c r="D496" s="62" t="s">
        <v>6</v>
      </c>
      <c r="E496" s="56">
        <v>926</v>
      </c>
      <c r="F496" s="132" t="s">
        <v>107</v>
      </c>
      <c r="G496" s="132" t="s">
        <v>7</v>
      </c>
      <c r="H496" s="87">
        <f>SUM(H497)</f>
        <v>54085.2</v>
      </c>
      <c r="I496" s="87">
        <f>SUM(I497)</f>
        <v>0</v>
      </c>
      <c r="J496" s="87">
        <f t="shared" si="366"/>
        <v>54085.2</v>
      </c>
      <c r="K496" s="216"/>
      <c r="L496" s="216"/>
      <c r="M496" s="216"/>
      <c r="N496" s="216"/>
      <c r="O496" s="216"/>
      <c r="P496" s="216"/>
    </row>
    <row r="497" spans="1:16" ht="26.25" x14ac:dyDescent="0.25">
      <c r="A497" s="238" t="s">
        <v>496</v>
      </c>
      <c r="B497" s="101">
        <v>70</v>
      </c>
      <c r="C497" s="62" t="s">
        <v>129</v>
      </c>
      <c r="D497" s="62" t="s">
        <v>6</v>
      </c>
      <c r="E497" s="56">
        <v>926</v>
      </c>
      <c r="F497" s="132">
        <v>55490</v>
      </c>
      <c r="G497" s="133" t="s">
        <v>7</v>
      </c>
      <c r="H497" s="87">
        <f t="shared" ref="H497:I498" si="367">SUM(H498)</f>
        <v>54085.2</v>
      </c>
      <c r="I497" s="87">
        <f t="shared" si="367"/>
        <v>0</v>
      </c>
      <c r="J497" s="87">
        <f t="shared" si="366"/>
        <v>54085.2</v>
      </c>
      <c r="K497" s="216"/>
      <c r="L497" s="216"/>
      <c r="M497" s="216"/>
      <c r="N497" s="216"/>
      <c r="O497" s="216"/>
      <c r="P497" s="216"/>
    </row>
    <row r="498" spans="1:16" ht="33" x14ac:dyDescent="0.25">
      <c r="A498" s="252" t="s">
        <v>28</v>
      </c>
      <c r="B498" s="82">
        <v>70</v>
      </c>
      <c r="C498" s="60" t="s">
        <v>129</v>
      </c>
      <c r="D498" s="60" t="s">
        <v>6</v>
      </c>
      <c r="E498" s="41">
        <v>926</v>
      </c>
      <c r="F498" s="103">
        <v>55490</v>
      </c>
      <c r="G498" s="102" t="s">
        <v>29</v>
      </c>
      <c r="H498" s="220">
        <f t="shared" si="367"/>
        <v>54085.2</v>
      </c>
      <c r="I498" s="220">
        <f t="shared" si="367"/>
        <v>0</v>
      </c>
      <c r="J498" s="87">
        <f t="shared" si="366"/>
        <v>54085.2</v>
      </c>
      <c r="K498" s="216"/>
      <c r="L498" s="216"/>
      <c r="M498" s="216"/>
      <c r="N498" s="216"/>
      <c r="O498" s="216"/>
      <c r="P498" s="216"/>
    </row>
    <row r="499" spans="1:16" ht="22.5" x14ac:dyDescent="0.25">
      <c r="A499" s="258" t="s">
        <v>134</v>
      </c>
      <c r="B499" s="82">
        <v>70</v>
      </c>
      <c r="C499" s="60" t="s">
        <v>129</v>
      </c>
      <c r="D499" s="60" t="s">
        <v>6</v>
      </c>
      <c r="E499" s="41">
        <v>926</v>
      </c>
      <c r="F499" s="103">
        <v>55490</v>
      </c>
      <c r="G499" s="102" t="s">
        <v>31</v>
      </c>
      <c r="H499" s="220">
        <f>SUM(Лист1!G253)</f>
        <v>54085.2</v>
      </c>
      <c r="I499" s="220">
        <f>SUM(Лист1!H253)</f>
        <v>0</v>
      </c>
      <c r="J499" s="87">
        <f t="shared" si="366"/>
        <v>54085.2</v>
      </c>
      <c r="K499" s="216"/>
      <c r="L499" s="216"/>
      <c r="M499" s="216"/>
      <c r="N499" s="216"/>
      <c r="O499" s="216"/>
      <c r="P499" s="216"/>
    </row>
    <row r="500" spans="1:16" ht="36" x14ac:dyDescent="0.25">
      <c r="A500" s="354" t="s">
        <v>283</v>
      </c>
      <c r="B500" s="101">
        <v>70</v>
      </c>
      <c r="C500" s="62" t="s">
        <v>129</v>
      </c>
      <c r="D500" s="62" t="s">
        <v>6</v>
      </c>
      <c r="E500" s="56">
        <v>903</v>
      </c>
      <c r="F500" s="132" t="s">
        <v>107</v>
      </c>
      <c r="G500" s="132" t="s">
        <v>7</v>
      </c>
      <c r="H500" s="87">
        <f>SUM(H501)</f>
        <v>87647.23</v>
      </c>
      <c r="I500" s="87">
        <f>SUM(I501)</f>
        <v>0</v>
      </c>
      <c r="J500" s="87">
        <f t="shared" si="366"/>
        <v>87647.23</v>
      </c>
      <c r="K500" s="216"/>
      <c r="L500" s="216"/>
      <c r="M500" s="216"/>
      <c r="N500" s="216"/>
      <c r="O500" s="216"/>
      <c r="P500" s="216"/>
    </row>
    <row r="501" spans="1:16" ht="26.25" x14ac:dyDescent="0.25">
      <c r="A501" s="238" t="s">
        <v>496</v>
      </c>
      <c r="B501" s="101">
        <v>70</v>
      </c>
      <c r="C501" s="62" t="s">
        <v>129</v>
      </c>
      <c r="D501" s="62" t="s">
        <v>6</v>
      </c>
      <c r="E501" s="56">
        <v>903</v>
      </c>
      <c r="F501" s="132">
        <v>55490</v>
      </c>
      <c r="G501" s="133" t="s">
        <v>7</v>
      </c>
      <c r="H501" s="87">
        <f t="shared" ref="H501:I502" si="368">SUM(H502)</f>
        <v>87647.23</v>
      </c>
      <c r="I501" s="87">
        <f t="shared" si="368"/>
        <v>0</v>
      </c>
      <c r="J501" s="87">
        <f t="shared" si="366"/>
        <v>87647.23</v>
      </c>
      <c r="K501" s="216"/>
      <c r="L501" s="216"/>
      <c r="M501" s="216"/>
      <c r="N501" s="216"/>
      <c r="O501" s="216"/>
      <c r="P501" s="216"/>
    </row>
    <row r="502" spans="1:16" ht="33" x14ac:dyDescent="0.25">
      <c r="A502" s="252" t="s">
        <v>28</v>
      </c>
      <c r="B502" s="82">
        <v>70</v>
      </c>
      <c r="C502" s="60" t="s">
        <v>129</v>
      </c>
      <c r="D502" s="60" t="s">
        <v>6</v>
      </c>
      <c r="E502" s="41">
        <v>903</v>
      </c>
      <c r="F502" s="103">
        <v>55490</v>
      </c>
      <c r="G502" s="102" t="s">
        <v>29</v>
      </c>
      <c r="H502" s="220">
        <f t="shared" si="368"/>
        <v>87647.23</v>
      </c>
      <c r="I502" s="220">
        <f t="shared" si="368"/>
        <v>0</v>
      </c>
      <c r="J502" s="87">
        <f t="shared" si="366"/>
        <v>87647.23</v>
      </c>
      <c r="K502" s="216"/>
      <c r="L502" s="216"/>
      <c r="M502" s="216"/>
      <c r="N502" s="216"/>
      <c r="O502" s="216"/>
      <c r="P502" s="216"/>
    </row>
    <row r="503" spans="1:16" ht="22.5" x14ac:dyDescent="0.25">
      <c r="A503" s="258" t="s">
        <v>134</v>
      </c>
      <c r="B503" s="82">
        <v>70</v>
      </c>
      <c r="C503" s="60" t="s">
        <v>129</v>
      </c>
      <c r="D503" s="60" t="s">
        <v>6</v>
      </c>
      <c r="E503" s="41">
        <v>903</v>
      </c>
      <c r="F503" s="103">
        <v>55490</v>
      </c>
      <c r="G503" s="102" t="s">
        <v>31</v>
      </c>
      <c r="H503" s="220">
        <f>SUM(Лист1!G136)</f>
        <v>87647.23</v>
      </c>
      <c r="I503" s="220">
        <f>SUM(Лист1!H136)</f>
        <v>0</v>
      </c>
      <c r="J503" s="87">
        <f t="shared" si="366"/>
        <v>87647.23</v>
      </c>
      <c r="K503" s="216"/>
      <c r="L503" s="216"/>
      <c r="M503" s="216"/>
      <c r="N503" s="216"/>
      <c r="O503" s="216"/>
      <c r="P503" s="216"/>
    </row>
    <row r="504" spans="1:16" ht="36" x14ac:dyDescent="0.25">
      <c r="A504" s="352" t="s">
        <v>497</v>
      </c>
      <c r="B504" s="101">
        <v>70</v>
      </c>
      <c r="C504" s="62" t="s">
        <v>129</v>
      </c>
      <c r="D504" s="62" t="s">
        <v>6</v>
      </c>
      <c r="E504" s="56">
        <v>906</v>
      </c>
      <c r="F504" s="132" t="s">
        <v>107</v>
      </c>
      <c r="G504" s="132" t="s">
        <v>7</v>
      </c>
      <c r="H504" s="87">
        <f>SUM(H505)</f>
        <v>276701.59000000003</v>
      </c>
      <c r="I504" s="87">
        <f>SUM(I505)</f>
        <v>0</v>
      </c>
      <c r="J504" s="87">
        <f t="shared" si="366"/>
        <v>276701.59000000003</v>
      </c>
      <c r="K504" s="216"/>
      <c r="L504" s="216"/>
      <c r="M504" s="216"/>
      <c r="N504" s="216"/>
      <c r="O504" s="216"/>
      <c r="P504" s="216"/>
    </row>
    <row r="505" spans="1:16" ht="26.25" x14ac:dyDescent="0.25">
      <c r="A505" s="238" t="s">
        <v>496</v>
      </c>
      <c r="B505" s="101">
        <v>70</v>
      </c>
      <c r="C505" s="62" t="s">
        <v>129</v>
      </c>
      <c r="D505" s="62" t="s">
        <v>6</v>
      </c>
      <c r="E505" s="56">
        <v>906</v>
      </c>
      <c r="F505" s="132">
        <v>55490</v>
      </c>
      <c r="G505" s="133" t="s">
        <v>7</v>
      </c>
      <c r="H505" s="87">
        <f t="shared" ref="H505:I506" si="369">SUM(H506)</f>
        <v>276701.59000000003</v>
      </c>
      <c r="I505" s="87">
        <f t="shared" si="369"/>
        <v>0</v>
      </c>
      <c r="J505" s="87">
        <f t="shared" si="366"/>
        <v>276701.59000000003</v>
      </c>
      <c r="K505" s="216"/>
      <c r="L505" s="216"/>
      <c r="M505" s="216"/>
      <c r="N505" s="216"/>
      <c r="O505" s="216"/>
      <c r="P505" s="216"/>
    </row>
    <row r="506" spans="1:16" ht="33" x14ac:dyDescent="0.25">
      <c r="A506" s="252" t="s">
        <v>28</v>
      </c>
      <c r="B506" s="82">
        <v>70</v>
      </c>
      <c r="C506" s="60" t="s">
        <v>129</v>
      </c>
      <c r="D506" s="60" t="s">
        <v>6</v>
      </c>
      <c r="E506" s="41">
        <v>906</v>
      </c>
      <c r="F506" s="103">
        <v>55490</v>
      </c>
      <c r="G506" s="102" t="s">
        <v>29</v>
      </c>
      <c r="H506" s="220">
        <f t="shared" si="369"/>
        <v>276701.59000000003</v>
      </c>
      <c r="I506" s="220">
        <f t="shared" si="369"/>
        <v>0</v>
      </c>
      <c r="J506" s="87">
        <f t="shared" si="366"/>
        <v>276701.59000000003</v>
      </c>
      <c r="K506" s="216"/>
      <c r="L506" s="216"/>
      <c r="M506" s="216"/>
      <c r="N506" s="216"/>
      <c r="O506" s="216"/>
      <c r="P506" s="216"/>
    </row>
    <row r="507" spans="1:16" ht="22.5" x14ac:dyDescent="0.25">
      <c r="A507" s="258" t="s">
        <v>134</v>
      </c>
      <c r="B507" s="82">
        <v>70</v>
      </c>
      <c r="C507" s="60" t="s">
        <v>129</v>
      </c>
      <c r="D507" s="60" t="s">
        <v>6</v>
      </c>
      <c r="E507" s="41">
        <v>906</v>
      </c>
      <c r="F507" s="103">
        <v>55490</v>
      </c>
      <c r="G507" s="102" t="s">
        <v>31</v>
      </c>
      <c r="H507" s="220">
        <f>SUM(Лист1!G157)</f>
        <v>276701.59000000003</v>
      </c>
      <c r="I507" s="220">
        <f>SUM(Лист1!H157)</f>
        <v>0</v>
      </c>
      <c r="J507" s="87">
        <f t="shared" si="366"/>
        <v>276701.59000000003</v>
      </c>
      <c r="K507" s="216"/>
      <c r="L507" s="216"/>
      <c r="M507" s="216"/>
      <c r="N507" s="216"/>
      <c r="O507" s="216"/>
      <c r="P507" s="216"/>
    </row>
    <row r="508" spans="1:16" ht="38.25" customHeight="1" x14ac:dyDescent="0.25">
      <c r="A508" s="323" t="s">
        <v>287</v>
      </c>
      <c r="B508" s="101">
        <v>70</v>
      </c>
      <c r="C508" s="62" t="s">
        <v>129</v>
      </c>
      <c r="D508" s="62" t="s">
        <v>6</v>
      </c>
      <c r="E508" s="56">
        <v>928</v>
      </c>
      <c r="F508" s="132" t="s">
        <v>107</v>
      </c>
      <c r="G508" s="132" t="s">
        <v>7</v>
      </c>
      <c r="H508" s="87">
        <f>SUM(H509+H512+H519)</f>
        <v>890570</v>
      </c>
      <c r="I508" s="87">
        <f>SUM(I509+I512+I519)</f>
        <v>17505.37</v>
      </c>
      <c r="J508" s="87">
        <f>SUM(J509+J512+J519)</f>
        <v>908075.37</v>
      </c>
      <c r="K508" s="87">
        <f t="shared" ref="K508:N508" si="370">SUM(K509+K512)</f>
        <v>892900</v>
      </c>
      <c r="L508" s="87">
        <f t="shared" ref="L508" si="371">SUM(L509+L512)</f>
        <v>0</v>
      </c>
      <c r="M508" s="87">
        <f>SUM(M509+M512)</f>
        <v>892900</v>
      </c>
      <c r="N508" s="87">
        <f t="shared" si="370"/>
        <v>930290</v>
      </c>
      <c r="O508" s="87">
        <f t="shared" ref="O508" si="372">SUM(O509+O512)</f>
        <v>0</v>
      </c>
      <c r="P508" s="87">
        <f>SUM(P509+P512)</f>
        <v>930290</v>
      </c>
    </row>
    <row r="509" spans="1:16" ht="30" customHeight="1" x14ac:dyDescent="0.25">
      <c r="A509" s="77" t="s">
        <v>93</v>
      </c>
      <c r="B509" s="101">
        <v>70</v>
      </c>
      <c r="C509" s="62" t="s">
        <v>129</v>
      </c>
      <c r="D509" s="62" t="s">
        <v>6</v>
      </c>
      <c r="E509" s="56">
        <v>928</v>
      </c>
      <c r="F509" s="132">
        <v>80010</v>
      </c>
      <c r="G509" s="133" t="s">
        <v>7</v>
      </c>
      <c r="H509" s="87">
        <f t="shared" ref="H509:P510" si="373">SUM(H510)</f>
        <v>370400</v>
      </c>
      <c r="I509" s="87">
        <f t="shared" si="373"/>
        <v>0</v>
      </c>
      <c r="J509" s="87">
        <f t="shared" si="373"/>
        <v>370400</v>
      </c>
      <c r="K509" s="87">
        <f t="shared" si="373"/>
        <v>381300</v>
      </c>
      <c r="L509" s="87">
        <f t="shared" si="373"/>
        <v>0</v>
      </c>
      <c r="M509" s="87">
        <f t="shared" si="373"/>
        <v>381300</v>
      </c>
      <c r="N509" s="87">
        <f t="shared" si="373"/>
        <v>381300</v>
      </c>
      <c r="O509" s="87">
        <f t="shared" si="373"/>
        <v>0</v>
      </c>
      <c r="P509" s="87">
        <f t="shared" si="373"/>
        <v>381300</v>
      </c>
    </row>
    <row r="510" spans="1:16" ht="33" x14ac:dyDescent="0.25">
      <c r="A510" s="52" t="s">
        <v>28</v>
      </c>
      <c r="B510" s="82">
        <v>70</v>
      </c>
      <c r="C510" s="60" t="s">
        <v>129</v>
      </c>
      <c r="D510" s="60" t="s">
        <v>6</v>
      </c>
      <c r="E510" s="41">
        <v>928</v>
      </c>
      <c r="F510" s="103">
        <v>80010</v>
      </c>
      <c r="G510" s="102" t="s">
        <v>29</v>
      </c>
      <c r="H510" s="220">
        <f t="shared" si="373"/>
        <v>370400</v>
      </c>
      <c r="I510" s="220">
        <f t="shared" si="373"/>
        <v>0</v>
      </c>
      <c r="J510" s="220">
        <f t="shared" si="373"/>
        <v>370400</v>
      </c>
      <c r="K510" s="220">
        <f t="shared" si="373"/>
        <v>381300</v>
      </c>
      <c r="L510" s="220">
        <f t="shared" si="373"/>
        <v>0</v>
      </c>
      <c r="M510" s="220">
        <f t="shared" si="373"/>
        <v>381300</v>
      </c>
      <c r="N510" s="220">
        <f t="shared" si="373"/>
        <v>381300</v>
      </c>
      <c r="O510" s="220">
        <f t="shared" si="373"/>
        <v>0</v>
      </c>
      <c r="P510" s="220">
        <f t="shared" si="373"/>
        <v>381300</v>
      </c>
    </row>
    <row r="511" spans="1:16" x14ac:dyDescent="0.25">
      <c r="A511" s="43" t="s">
        <v>30</v>
      </c>
      <c r="B511" s="82">
        <v>70</v>
      </c>
      <c r="C511" s="60" t="s">
        <v>129</v>
      </c>
      <c r="D511" s="60" t="s">
        <v>6</v>
      </c>
      <c r="E511" s="41">
        <v>928</v>
      </c>
      <c r="F511" s="103">
        <v>80010</v>
      </c>
      <c r="G511" s="102" t="s">
        <v>31</v>
      </c>
      <c r="H511" s="220">
        <f>SUM(Лист1!G549)</f>
        <v>370400</v>
      </c>
      <c r="I511" s="220">
        <f>SUM(Лист1!H549)</f>
        <v>0</v>
      </c>
      <c r="J511" s="220">
        <f>SUM(H511+I511)</f>
        <v>370400</v>
      </c>
      <c r="K511" s="220">
        <f>SUM(Лист1!J549)</f>
        <v>381300</v>
      </c>
      <c r="L511" s="220">
        <f>SUM(Лист1!K549)</f>
        <v>0</v>
      </c>
      <c r="M511" s="220">
        <f>SUM(K511+L511)</f>
        <v>381300</v>
      </c>
      <c r="N511" s="220">
        <f>SUM(Лист1!M549)</f>
        <v>381300</v>
      </c>
      <c r="O511" s="220">
        <f>SUM(Лист1!N549)</f>
        <v>0</v>
      </c>
      <c r="P511" s="220">
        <f>SUM(N511+O511)</f>
        <v>381300</v>
      </c>
    </row>
    <row r="512" spans="1:16" ht="24.75" x14ac:dyDescent="0.25">
      <c r="A512" s="77" t="s">
        <v>95</v>
      </c>
      <c r="B512" s="101">
        <v>70</v>
      </c>
      <c r="C512" s="62" t="s">
        <v>129</v>
      </c>
      <c r="D512" s="62" t="s">
        <v>6</v>
      </c>
      <c r="E512" s="56">
        <v>928</v>
      </c>
      <c r="F512" s="133" t="s">
        <v>158</v>
      </c>
      <c r="G512" s="129" t="s">
        <v>7</v>
      </c>
      <c r="H512" s="87">
        <f>SUM(H513+H515+H517)</f>
        <v>520170</v>
      </c>
      <c r="I512" s="87">
        <f>SUM(I513+I515+I517)</f>
        <v>0</v>
      </c>
      <c r="J512" s="87">
        <f>SUM(J513+J515+J517)</f>
        <v>520170</v>
      </c>
      <c r="K512" s="87">
        <f t="shared" ref="K512:N512" si="374">SUM(K513+K515+K517)</f>
        <v>511600</v>
      </c>
      <c r="L512" s="87">
        <f t="shared" ref="L512" si="375">SUM(L513+L515+L517)</f>
        <v>0</v>
      </c>
      <c r="M512" s="87">
        <f>SUM(M513+M515+M517)</f>
        <v>511600</v>
      </c>
      <c r="N512" s="87">
        <f t="shared" si="374"/>
        <v>548990</v>
      </c>
      <c r="O512" s="87">
        <f t="shared" ref="O512" si="376">SUM(O513+O515+O517)</f>
        <v>0</v>
      </c>
      <c r="P512" s="87">
        <f>SUM(P513+P515+P517)</f>
        <v>548990</v>
      </c>
    </row>
    <row r="513" spans="1:16" ht="33" x14ac:dyDescent="0.25">
      <c r="A513" s="52" t="s">
        <v>28</v>
      </c>
      <c r="B513" s="82">
        <v>70</v>
      </c>
      <c r="C513" s="60" t="s">
        <v>129</v>
      </c>
      <c r="D513" s="60" t="s">
        <v>6</v>
      </c>
      <c r="E513" s="41">
        <v>928</v>
      </c>
      <c r="F513" s="104" t="s">
        <v>158</v>
      </c>
      <c r="G513" s="102" t="s">
        <v>29</v>
      </c>
      <c r="H513" s="220">
        <f>SUM(H514)</f>
        <v>411600</v>
      </c>
      <c r="I513" s="220">
        <f>SUM(I514)</f>
        <v>0</v>
      </c>
      <c r="J513" s="220">
        <f>SUM(J514)</f>
        <v>411600</v>
      </c>
      <c r="K513" s="220">
        <f t="shared" ref="K513:O513" si="377">SUM(K514)</f>
        <v>429500</v>
      </c>
      <c r="L513" s="220">
        <f t="shared" si="377"/>
        <v>0</v>
      </c>
      <c r="M513" s="220">
        <f>SUM(M514)</f>
        <v>429500</v>
      </c>
      <c r="N513" s="220">
        <f t="shared" si="377"/>
        <v>461890</v>
      </c>
      <c r="O513" s="220">
        <f t="shared" si="377"/>
        <v>0</v>
      </c>
      <c r="P513" s="220">
        <f>SUM(P514)</f>
        <v>461890</v>
      </c>
    </row>
    <row r="514" spans="1:16" x14ac:dyDescent="0.25">
      <c r="A514" s="43" t="s">
        <v>30</v>
      </c>
      <c r="B514" s="82">
        <v>70</v>
      </c>
      <c r="C514" s="60" t="s">
        <v>129</v>
      </c>
      <c r="D514" s="60" t="s">
        <v>6</v>
      </c>
      <c r="E514" s="41">
        <v>928</v>
      </c>
      <c r="F514" s="104" t="s">
        <v>158</v>
      </c>
      <c r="G514" s="102" t="s">
        <v>31</v>
      </c>
      <c r="H514" s="220">
        <f>SUM(Лист1!G556)</f>
        <v>411600</v>
      </c>
      <c r="I514" s="220">
        <f>SUM(Лист1!H556)</f>
        <v>0</v>
      </c>
      <c r="J514" s="220">
        <f>SUM(H514+I514)</f>
        <v>411600</v>
      </c>
      <c r="K514" s="220">
        <f>SUM(Лист1!J556)</f>
        <v>429500</v>
      </c>
      <c r="L514" s="220">
        <f>SUM(Лист1!K556)</f>
        <v>0</v>
      </c>
      <c r="M514" s="220">
        <f>SUM(K514+L514)</f>
        <v>429500</v>
      </c>
      <c r="N514" s="220">
        <f>SUM(Лист1!M556)</f>
        <v>461890</v>
      </c>
      <c r="O514" s="220">
        <f>SUM(Лист1!N556)</f>
        <v>0</v>
      </c>
      <c r="P514" s="220">
        <f>SUM(N514+O514)</f>
        <v>461890</v>
      </c>
    </row>
    <row r="515" spans="1:16" x14ac:dyDescent="0.25">
      <c r="A515" s="52" t="s">
        <v>11</v>
      </c>
      <c r="B515" s="82">
        <v>70</v>
      </c>
      <c r="C515" s="60" t="s">
        <v>129</v>
      </c>
      <c r="D515" s="60" t="s">
        <v>6</v>
      </c>
      <c r="E515" s="41">
        <v>928</v>
      </c>
      <c r="F515" s="104" t="s">
        <v>158</v>
      </c>
      <c r="G515" s="102" t="s">
        <v>12</v>
      </c>
      <c r="H515" s="220">
        <f>SUM(H516)</f>
        <v>105170</v>
      </c>
      <c r="I515" s="220">
        <f>SUM(I516)</f>
        <v>0</v>
      </c>
      <c r="J515" s="220">
        <f>SUM(J516)</f>
        <v>105170</v>
      </c>
      <c r="K515" s="220">
        <f t="shared" ref="K515:O515" si="378">SUM(K516)</f>
        <v>71700</v>
      </c>
      <c r="L515" s="220">
        <f t="shared" si="378"/>
        <v>0</v>
      </c>
      <c r="M515" s="220">
        <f>SUM(M516)</f>
        <v>71700</v>
      </c>
      <c r="N515" s="220">
        <f t="shared" si="378"/>
        <v>76700</v>
      </c>
      <c r="O515" s="220">
        <f t="shared" si="378"/>
        <v>0</v>
      </c>
      <c r="P515" s="220">
        <f>SUM(P516)</f>
        <v>76700</v>
      </c>
    </row>
    <row r="516" spans="1:16" x14ac:dyDescent="0.25">
      <c r="A516" s="106" t="s">
        <v>140</v>
      </c>
      <c r="B516" s="82">
        <v>70</v>
      </c>
      <c r="C516" s="60" t="s">
        <v>129</v>
      </c>
      <c r="D516" s="60" t="s">
        <v>6</v>
      </c>
      <c r="E516" s="41">
        <v>928</v>
      </c>
      <c r="F516" s="104" t="s">
        <v>158</v>
      </c>
      <c r="G516" s="102" t="s">
        <v>14</v>
      </c>
      <c r="H516" s="220">
        <f>SUM(Лист1!G558)</f>
        <v>105170</v>
      </c>
      <c r="I516" s="220">
        <f>SUM(Лист1!H558)</f>
        <v>0</v>
      </c>
      <c r="J516" s="220">
        <f>SUM(H516+I516)</f>
        <v>105170</v>
      </c>
      <c r="K516" s="220">
        <f>SUM(Лист1!J558)</f>
        <v>71700</v>
      </c>
      <c r="L516" s="220">
        <f>SUM(Лист1!K558)</f>
        <v>0</v>
      </c>
      <c r="M516" s="220">
        <f>SUM(K516+L516)</f>
        <v>71700</v>
      </c>
      <c r="N516" s="220">
        <f>SUM(Лист1!M558)</f>
        <v>76700</v>
      </c>
      <c r="O516" s="220">
        <f>SUM(Лист1!N558)</f>
        <v>0</v>
      </c>
      <c r="P516" s="220">
        <f>SUM(N516+O516)</f>
        <v>76700</v>
      </c>
    </row>
    <row r="517" spans="1:16" x14ac:dyDescent="0.25">
      <c r="A517" s="52" t="s">
        <v>34</v>
      </c>
      <c r="B517" s="82">
        <v>70</v>
      </c>
      <c r="C517" s="60" t="s">
        <v>129</v>
      </c>
      <c r="D517" s="60" t="s">
        <v>6</v>
      </c>
      <c r="E517" s="41">
        <v>928</v>
      </c>
      <c r="F517" s="104" t="s">
        <v>158</v>
      </c>
      <c r="G517" s="102" t="s">
        <v>35</v>
      </c>
      <c r="H517" s="220">
        <f>SUM(H518)</f>
        <v>3400</v>
      </c>
      <c r="I517" s="220">
        <f>SUM(I518)</f>
        <v>0</v>
      </c>
      <c r="J517" s="220">
        <f>SUM(J518)</f>
        <v>3400</v>
      </c>
      <c r="K517" s="220">
        <f t="shared" ref="K517:O517" si="379">SUM(K518)</f>
        <v>10400</v>
      </c>
      <c r="L517" s="220">
        <f t="shared" si="379"/>
        <v>0</v>
      </c>
      <c r="M517" s="220">
        <f>SUM(M518)</f>
        <v>10400</v>
      </c>
      <c r="N517" s="220">
        <f t="shared" si="379"/>
        <v>10400</v>
      </c>
      <c r="O517" s="220">
        <f t="shared" si="379"/>
        <v>0</v>
      </c>
      <c r="P517" s="220">
        <f>SUM(P518)</f>
        <v>10400</v>
      </c>
    </row>
    <row r="518" spans="1:16" x14ac:dyDescent="0.25">
      <c r="A518" s="43" t="s">
        <v>122</v>
      </c>
      <c r="B518" s="82">
        <v>70</v>
      </c>
      <c r="C518" s="60" t="s">
        <v>129</v>
      </c>
      <c r="D518" s="60" t="s">
        <v>6</v>
      </c>
      <c r="E518" s="41">
        <v>928</v>
      </c>
      <c r="F518" s="104" t="s">
        <v>158</v>
      </c>
      <c r="G518" s="102" t="s">
        <v>121</v>
      </c>
      <c r="H518" s="220">
        <f>SUM(Лист1!G560)</f>
        <v>3400</v>
      </c>
      <c r="I518" s="220">
        <f>SUM(Лист1!H560)</f>
        <v>0</v>
      </c>
      <c r="J518" s="220">
        <f>SUM(H518+I518)</f>
        <v>3400</v>
      </c>
      <c r="K518" s="220">
        <f>SUM(Лист1!J560)</f>
        <v>10400</v>
      </c>
      <c r="L518" s="220">
        <f>SUM(Лист1!K560)</f>
        <v>0</v>
      </c>
      <c r="M518" s="220">
        <f>SUM(K518+L518)</f>
        <v>10400</v>
      </c>
      <c r="N518" s="220">
        <f>SUM(Лист1!M560)</f>
        <v>10400</v>
      </c>
      <c r="O518" s="220">
        <f>SUM(Лист1!N560)</f>
        <v>0</v>
      </c>
      <c r="P518" s="220">
        <f>SUM(N518+O518)</f>
        <v>10400</v>
      </c>
    </row>
    <row r="519" spans="1:16" ht="51.75" x14ac:dyDescent="0.25">
      <c r="A519" s="238" t="s">
        <v>516</v>
      </c>
      <c r="B519" s="101">
        <v>70</v>
      </c>
      <c r="C519" s="62" t="s">
        <v>129</v>
      </c>
      <c r="D519" s="62" t="s">
        <v>6</v>
      </c>
      <c r="E519" s="56">
        <v>928</v>
      </c>
      <c r="F519" s="133" t="s">
        <v>519</v>
      </c>
      <c r="G519" s="129" t="s">
        <v>7</v>
      </c>
      <c r="H519" s="87">
        <f t="shared" ref="H519:J520" si="380">SUM(H520)</f>
        <v>0</v>
      </c>
      <c r="I519" s="87">
        <f t="shared" si="380"/>
        <v>17505.37</v>
      </c>
      <c r="J519" s="87">
        <f t="shared" si="380"/>
        <v>17505.37</v>
      </c>
      <c r="K519" s="220"/>
      <c r="L519" s="220"/>
      <c r="M519" s="220"/>
      <c r="N519" s="220"/>
      <c r="O519" s="220"/>
      <c r="P519" s="220"/>
    </row>
    <row r="520" spans="1:16" ht="33" x14ac:dyDescent="0.25">
      <c r="A520" s="114" t="s">
        <v>28</v>
      </c>
      <c r="B520" s="82">
        <v>70</v>
      </c>
      <c r="C520" s="60" t="s">
        <v>129</v>
      </c>
      <c r="D520" s="60" t="s">
        <v>6</v>
      </c>
      <c r="E520" s="41">
        <v>928</v>
      </c>
      <c r="F520" s="104" t="s">
        <v>519</v>
      </c>
      <c r="G520" s="102" t="s">
        <v>29</v>
      </c>
      <c r="H520" s="220">
        <f t="shared" si="380"/>
        <v>0</v>
      </c>
      <c r="I520" s="220">
        <f t="shared" si="380"/>
        <v>17505.37</v>
      </c>
      <c r="J520" s="220">
        <f t="shared" si="380"/>
        <v>17505.37</v>
      </c>
      <c r="K520" s="220"/>
      <c r="L520" s="220"/>
      <c r="M520" s="220"/>
      <c r="N520" s="220"/>
      <c r="O520" s="220"/>
      <c r="P520" s="220"/>
    </row>
    <row r="521" spans="1:16" x14ac:dyDescent="0.25">
      <c r="A521" s="106" t="s">
        <v>30</v>
      </c>
      <c r="B521" s="82">
        <v>70</v>
      </c>
      <c r="C521" s="60" t="s">
        <v>129</v>
      </c>
      <c r="D521" s="60" t="s">
        <v>6</v>
      </c>
      <c r="E521" s="41">
        <v>928</v>
      </c>
      <c r="F521" s="104" t="s">
        <v>519</v>
      </c>
      <c r="G521" s="102" t="s">
        <v>31</v>
      </c>
      <c r="H521" s="220">
        <f>SUM(Лист1!G552+Лист1!G563)</f>
        <v>0</v>
      </c>
      <c r="I521" s="220">
        <f>SUM(Лист1!H552+Лист1!H563)</f>
        <v>17505.37</v>
      </c>
      <c r="J521" s="220">
        <f>SUM(H521+I521)</f>
        <v>17505.37</v>
      </c>
      <c r="K521" s="220"/>
      <c r="L521" s="220"/>
      <c r="M521" s="220"/>
      <c r="N521" s="220"/>
      <c r="O521" s="220"/>
      <c r="P521" s="220"/>
    </row>
    <row r="522" spans="1:16" ht="36" x14ac:dyDescent="0.25">
      <c r="A522" s="321" t="s">
        <v>288</v>
      </c>
      <c r="B522" s="101">
        <v>70</v>
      </c>
      <c r="C522" s="62" t="s">
        <v>129</v>
      </c>
      <c r="D522" s="62" t="s">
        <v>6</v>
      </c>
      <c r="E522" s="56">
        <v>929</v>
      </c>
      <c r="F522" s="132" t="s">
        <v>107</v>
      </c>
      <c r="G522" s="132" t="s">
        <v>7</v>
      </c>
      <c r="H522" s="87">
        <f>SUM(H526+H529+H534+H523)</f>
        <v>1051298</v>
      </c>
      <c r="I522" s="87">
        <f>SUM(I526+I529+I534+I523)</f>
        <v>19128.98</v>
      </c>
      <c r="J522" s="87">
        <f>SUM(J526+J529+J534+J523)</f>
        <v>1070426.98</v>
      </c>
      <c r="K522" s="87">
        <f t="shared" ref="K522:P522" si="381">SUM(K526+K529+K534)</f>
        <v>1035700</v>
      </c>
      <c r="L522" s="87">
        <f t="shared" si="381"/>
        <v>0</v>
      </c>
      <c r="M522" s="87">
        <f t="shared" si="381"/>
        <v>1035700</v>
      </c>
      <c r="N522" s="87">
        <f t="shared" si="381"/>
        <v>1077940</v>
      </c>
      <c r="O522" s="87">
        <f t="shared" si="381"/>
        <v>0</v>
      </c>
      <c r="P522" s="87">
        <f t="shared" si="381"/>
        <v>1077940</v>
      </c>
    </row>
    <row r="523" spans="1:16" ht="51.75" x14ac:dyDescent="0.25">
      <c r="A523" s="238" t="s">
        <v>516</v>
      </c>
      <c r="B523" s="101">
        <v>70</v>
      </c>
      <c r="C523" s="62" t="s">
        <v>129</v>
      </c>
      <c r="D523" s="62" t="s">
        <v>6</v>
      </c>
      <c r="E523" s="56">
        <v>929</v>
      </c>
      <c r="F523" s="133" t="s">
        <v>519</v>
      </c>
      <c r="G523" s="129" t="s">
        <v>7</v>
      </c>
      <c r="H523" s="87">
        <f t="shared" ref="H523:J524" si="382">SUM(H524)</f>
        <v>0</v>
      </c>
      <c r="I523" s="87">
        <f t="shared" si="382"/>
        <v>19128.98</v>
      </c>
      <c r="J523" s="87">
        <f t="shared" si="382"/>
        <v>19128.98</v>
      </c>
      <c r="K523" s="87"/>
      <c r="L523" s="87"/>
      <c r="M523" s="87"/>
      <c r="N523" s="87"/>
      <c r="O523" s="87"/>
      <c r="P523" s="87"/>
    </row>
    <row r="524" spans="1:16" ht="33" x14ac:dyDescent="0.25">
      <c r="A524" s="114" t="s">
        <v>28</v>
      </c>
      <c r="B524" s="82">
        <v>70</v>
      </c>
      <c r="C524" s="60" t="s">
        <v>129</v>
      </c>
      <c r="D524" s="60" t="s">
        <v>6</v>
      </c>
      <c r="E524" s="41">
        <v>929</v>
      </c>
      <c r="F524" s="104" t="s">
        <v>519</v>
      </c>
      <c r="G524" s="102" t="s">
        <v>29</v>
      </c>
      <c r="H524" s="220">
        <f t="shared" si="382"/>
        <v>0</v>
      </c>
      <c r="I524" s="220">
        <f t="shared" si="382"/>
        <v>19128.98</v>
      </c>
      <c r="J524" s="220">
        <f t="shared" si="382"/>
        <v>19128.98</v>
      </c>
      <c r="K524" s="87"/>
      <c r="L524" s="87"/>
      <c r="M524" s="87"/>
      <c r="N524" s="87"/>
      <c r="O524" s="87"/>
      <c r="P524" s="87"/>
    </row>
    <row r="525" spans="1:16" x14ac:dyDescent="0.25">
      <c r="A525" s="106" t="s">
        <v>30</v>
      </c>
      <c r="B525" s="82">
        <v>70</v>
      </c>
      <c r="C525" s="60" t="s">
        <v>129</v>
      </c>
      <c r="D525" s="60" t="s">
        <v>6</v>
      </c>
      <c r="E525" s="41">
        <v>929</v>
      </c>
      <c r="F525" s="104" t="s">
        <v>519</v>
      </c>
      <c r="G525" s="102" t="s">
        <v>31</v>
      </c>
      <c r="H525" s="220">
        <f>SUM(Лист1!G569)</f>
        <v>0</v>
      </c>
      <c r="I525" s="220">
        <f>SUM(Лист1!H569)</f>
        <v>19128.98</v>
      </c>
      <c r="J525" s="220">
        <f>SUM(H525+I525)</f>
        <v>19128.98</v>
      </c>
      <c r="K525" s="87"/>
      <c r="L525" s="87"/>
      <c r="M525" s="87"/>
      <c r="N525" s="87"/>
      <c r="O525" s="87"/>
      <c r="P525" s="87"/>
    </row>
    <row r="526" spans="1:16" ht="39" x14ac:dyDescent="0.25">
      <c r="A526" s="113" t="s">
        <v>183</v>
      </c>
      <c r="B526" s="101">
        <v>70</v>
      </c>
      <c r="C526" s="62" t="s">
        <v>129</v>
      </c>
      <c r="D526" s="62" t="s">
        <v>6</v>
      </c>
      <c r="E526" s="134" t="s">
        <v>96</v>
      </c>
      <c r="F526" s="132">
        <v>80050</v>
      </c>
      <c r="G526" s="129" t="s">
        <v>7</v>
      </c>
      <c r="H526" s="87">
        <f t="shared" ref="H526:P527" si="383">SUM(H527)</f>
        <v>825500</v>
      </c>
      <c r="I526" s="87">
        <f t="shared" si="383"/>
        <v>0</v>
      </c>
      <c r="J526" s="87">
        <f t="shared" si="383"/>
        <v>825500</v>
      </c>
      <c r="K526" s="87">
        <f t="shared" si="383"/>
        <v>1002400</v>
      </c>
      <c r="L526" s="87">
        <f t="shared" si="383"/>
        <v>0</v>
      </c>
      <c r="M526" s="87">
        <f t="shared" si="383"/>
        <v>1002400</v>
      </c>
      <c r="N526" s="87">
        <f t="shared" si="383"/>
        <v>1042640</v>
      </c>
      <c r="O526" s="87">
        <f t="shared" si="383"/>
        <v>0</v>
      </c>
      <c r="P526" s="87">
        <f t="shared" si="383"/>
        <v>1042640</v>
      </c>
    </row>
    <row r="527" spans="1:16" ht="33" x14ac:dyDescent="0.25">
      <c r="A527" s="52" t="s">
        <v>28</v>
      </c>
      <c r="B527" s="82">
        <v>70</v>
      </c>
      <c r="C527" s="60" t="s">
        <v>129</v>
      </c>
      <c r="D527" s="60" t="s">
        <v>6</v>
      </c>
      <c r="E527" s="135" t="s">
        <v>96</v>
      </c>
      <c r="F527" s="142">
        <v>80050</v>
      </c>
      <c r="G527" s="127" t="s">
        <v>29</v>
      </c>
      <c r="H527" s="220">
        <f t="shared" si="383"/>
        <v>825500</v>
      </c>
      <c r="I527" s="220">
        <f t="shared" si="383"/>
        <v>0</v>
      </c>
      <c r="J527" s="220">
        <f t="shared" si="383"/>
        <v>825500</v>
      </c>
      <c r="K527" s="220">
        <f t="shared" si="383"/>
        <v>1002400</v>
      </c>
      <c r="L527" s="220">
        <f t="shared" si="383"/>
        <v>0</v>
      </c>
      <c r="M527" s="220">
        <f t="shared" si="383"/>
        <v>1002400</v>
      </c>
      <c r="N527" s="220">
        <f t="shared" si="383"/>
        <v>1042640</v>
      </c>
      <c r="O527" s="220">
        <f t="shared" si="383"/>
        <v>0</v>
      </c>
      <c r="P527" s="220">
        <f t="shared" si="383"/>
        <v>1042640</v>
      </c>
    </row>
    <row r="528" spans="1:16" x14ac:dyDescent="0.25">
      <c r="A528" s="43" t="s">
        <v>30</v>
      </c>
      <c r="B528" s="82">
        <v>70</v>
      </c>
      <c r="C528" s="60" t="s">
        <v>129</v>
      </c>
      <c r="D528" s="60" t="s">
        <v>6</v>
      </c>
      <c r="E528" s="135" t="s">
        <v>96</v>
      </c>
      <c r="F528" s="142">
        <v>80050</v>
      </c>
      <c r="G528" s="127" t="s">
        <v>31</v>
      </c>
      <c r="H528" s="220">
        <f>SUM(Лист1!G572)</f>
        <v>825500</v>
      </c>
      <c r="I528" s="220">
        <f>SUM(Лист1!H572)</f>
        <v>0</v>
      </c>
      <c r="J528" s="220">
        <f>SUM(H528+I528)</f>
        <v>825500</v>
      </c>
      <c r="K528" s="220">
        <f>SUM(Лист1!J572)</f>
        <v>1002400</v>
      </c>
      <c r="L528" s="220">
        <f>SUM(Лист1!K572)</f>
        <v>0</v>
      </c>
      <c r="M528" s="220">
        <f>SUM(K528+L528)</f>
        <v>1002400</v>
      </c>
      <c r="N528" s="220">
        <f>SUM(Лист1!M572)</f>
        <v>1042640</v>
      </c>
      <c r="O528" s="220">
        <f>SUM(Лист1!N572)</f>
        <v>0</v>
      </c>
      <c r="P528" s="220">
        <f>SUM(N528+O528)</f>
        <v>1042640</v>
      </c>
    </row>
    <row r="529" spans="1:16" ht="24.75" x14ac:dyDescent="0.25">
      <c r="A529" s="140" t="s">
        <v>95</v>
      </c>
      <c r="B529" s="101">
        <v>70</v>
      </c>
      <c r="C529" s="62" t="s">
        <v>129</v>
      </c>
      <c r="D529" s="62" t="s">
        <v>6</v>
      </c>
      <c r="E529" s="134" t="s">
        <v>96</v>
      </c>
      <c r="F529" s="133" t="s">
        <v>158</v>
      </c>
      <c r="G529" s="129" t="s">
        <v>7</v>
      </c>
      <c r="H529" s="87">
        <f>SUM(H530+H532)</f>
        <v>77298</v>
      </c>
      <c r="I529" s="87">
        <f>SUM(I530+I532)</f>
        <v>0</v>
      </c>
      <c r="J529" s="87">
        <f>SUM(J530+J532)</f>
        <v>77298</v>
      </c>
      <c r="K529" s="87">
        <f t="shared" ref="K529:N529" si="384">SUM(K530+K532)</f>
        <v>33300</v>
      </c>
      <c r="L529" s="87">
        <f t="shared" ref="L529" si="385">SUM(L530+L532)</f>
        <v>0</v>
      </c>
      <c r="M529" s="87">
        <f>SUM(M530+M532)</f>
        <v>33300</v>
      </c>
      <c r="N529" s="87">
        <f t="shared" si="384"/>
        <v>35300</v>
      </c>
      <c r="O529" s="87">
        <f t="shared" ref="O529" si="386">SUM(O530+O532)</f>
        <v>0</v>
      </c>
      <c r="P529" s="87">
        <f>SUM(P530+P532)</f>
        <v>35300</v>
      </c>
    </row>
    <row r="530" spans="1:16" x14ac:dyDescent="0.25">
      <c r="A530" s="52" t="s">
        <v>11</v>
      </c>
      <c r="B530" s="82">
        <v>70</v>
      </c>
      <c r="C530" s="60" t="s">
        <v>129</v>
      </c>
      <c r="D530" s="60" t="s">
        <v>6</v>
      </c>
      <c r="E530" s="135" t="s">
        <v>96</v>
      </c>
      <c r="F530" s="104" t="s">
        <v>158</v>
      </c>
      <c r="G530" s="127" t="s">
        <v>12</v>
      </c>
      <c r="H530" s="220">
        <f>SUM(H531)</f>
        <v>76498</v>
      </c>
      <c r="I530" s="220">
        <f>SUM(I531)</f>
        <v>0</v>
      </c>
      <c r="J530" s="220">
        <f>SUM(J531)</f>
        <v>76498</v>
      </c>
      <c r="K530" s="220">
        <f t="shared" ref="K530:O530" si="387">SUM(K531)</f>
        <v>32500</v>
      </c>
      <c r="L530" s="220">
        <f t="shared" si="387"/>
        <v>0</v>
      </c>
      <c r="M530" s="220">
        <f>SUM(M531)</f>
        <v>32500</v>
      </c>
      <c r="N530" s="220">
        <f t="shared" si="387"/>
        <v>34500</v>
      </c>
      <c r="O530" s="220">
        <f t="shared" si="387"/>
        <v>0</v>
      </c>
      <c r="P530" s="220">
        <f>SUM(P531)</f>
        <v>34500</v>
      </c>
    </row>
    <row r="531" spans="1:16" x14ac:dyDescent="0.25">
      <c r="A531" s="106" t="s">
        <v>140</v>
      </c>
      <c r="B531" s="82">
        <v>70</v>
      </c>
      <c r="C531" s="60" t="s">
        <v>129</v>
      </c>
      <c r="D531" s="60" t="s">
        <v>6</v>
      </c>
      <c r="E531" s="135" t="s">
        <v>96</v>
      </c>
      <c r="F531" s="104" t="s">
        <v>158</v>
      </c>
      <c r="G531" s="127" t="s">
        <v>14</v>
      </c>
      <c r="H531" s="220">
        <f>SUM(Лист1!G575)</f>
        <v>76498</v>
      </c>
      <c r="I531" s="220">
        <f>SUM(Лист1!H575)</f>
        <v>0</v>
      </c>
      <c r="J531" s="220">
        <f>SUM(H531+I531)</f>
        <v>76498</v>
      </c>
      <c r="K531" s="220">
        <f>SUM(Лист1!J575)</f>
        <v>32500</v>
      </c>
      <c r="L531" s="220">
        <f>SUM(Лист1!K575)</f>
        <v>0</v>
      </c>
      <c r="M531" s="220">
        <f>SUM(K531+L531)</f>
        <v>32500</v>
      </c>
      <c r="N531" s="220">
        <f>SUM(Лист1!M575)</f>
        <v>34500</v>
      </c>
      <c r="O531" s="220">
        <f>SUM(Лист1!N575)</f>
        <v>0</v>
      </c>
      <c r="P531" s="220">
        <f>SUM(N531+O531)</f>
        <v>34500</v>
      </c>
    </row>
    <row r="532" spans="1:16" x14ac:dyDescent="0.25">
      <c r="A532" s="52" t="s">
        <v>34</v>
      </c>
      <c r="B532" s="82">
        <v>70</v>
      </c>
      <c r="C532" s="60" t="s">
        <v>129</v>
      </c>
      <c r="D532" s="60" t="s">
        <v>6</v>
      </c>
      <c r="E532" s="135" t="s">
        <v>96</v>
      </c>
      <c r="F532" s="104" t="s">
        <v>158</v>
      </c>
      <c r="G532" s="127" t="s">
        <v>35</v>
      </c>
      <c r="H532" s="220">
        <f>SUM(H533)</f>
        <v>800</v>
      </c>
      <c r="I532" s="220">
        <f>SUM(I533)</f>
        <v>0</v>
      </c>
      <c r="J532" s="220">
        <f>SUM(J533)</f>
        <v>800</v>
      </c>
      <c r="K532" s="220">
        <f t="shared" ref="K532:O532" si="388">SUM(K533)</f>
        <v>800</v>
      </c>
      <c r="L532" s="220">
        <f t="shared" si="388"/>
        <v>0</v>
      </c>
      <c r="M532" s="220">
        <f>SUM(M533)</f>
        <v>800</v>
      </c>
      <c r="N532" s="220">
        <f t="shared" si="388"/>
        <v>800</v>
      </c>
      <c r="O532" s="220">
        <f t="shared" si="388"/>
        <v>0</v>
      </c>
      <c r="P532" s="220">
        <f>SUM(P533)</f>
        <v>800</v>
      </c>
    </row>
    <row r="533" spans="1:16" x14ac:dyDescent="0.25">
      <c r="A533" s="106" t="s">
        <v>122</v>
      </c>
      <c r="B533" s="82">
        <v>70</v>
      </c>
      <c r="C533" s="60" t="s">
        <v>129</v>
      </c>
      <c r="D533" s="60" t="s">
        <v>6</v>
      </c>
      <c r="E533" s="135" t="s">
        <v>96</v>
      </c>
      <c r="F533" s="104" t="s">
        <v>158</v>
      </c>
      <c r="G533" s="127" t="s">
        <v>121</v>
      </c>
      <c r="H533" s="220">
        <f>SUM(Лист1!G577)</f>
        <v>800</v>
      </c>
      <c r="I533" s="220">
        <f>SUM(Лист1!H577)</f>
        <v>0</v>
      </c>
      <c r="J533" s="220">
        <f>SUM(H533+I533)</f>
        <v>800</v>
      </c>
      <c r="K533" s="220">
        <f>SUM(Лист1!J577)</f>
        <v>800</v>
      </c>
      <c r="L533" s="220">
        <f>SUM(Лист1!K577)</f>
        <v>0</v>
      </c>
      <c r="M533" s="220">
        <f>SUM(K533+L533)</f>
        <v>800</v>
      </c>
      <c r="N533" s="220">
        <f>SUM(Лист1!M577)</f>
        <v>800</v>
      </c>
      <c r="O533" s="220">
        <f>SUM(Лист1!N577)</f>
        <v>0</v>
      </c>
      <c r="P533" s="220">
        <f>SUM(N533+O533)</f>
        <v>800</v>
      </c>
    </row>
    <row r="534" spans="1:16" ht="64.5" x14ac:dyDescent="0.25">
      <c r="A534" s="117" t="s">
        <v>210</v>
      </c>
      <c r="B534" s="101">
        <v>70</v>
      </c>
      <c r="C534" s="62" t="s">
        <v>129</v>
      </c>
      <c r="D534" s="62" t="s">
        <v>6</v>
      </c>
      <c r="E534" s="134" t="s">
        <v>96</v>
      </c>
      <c r="F534" s="132">
        <v>84200</v>
      </c>
      <c r="G534" s="129" t="s">
        <v>7</v>
      </c>
      <c r="H534" s="87">
        <f t="shared" ref="H534:P535" si="389">SUM(H535)</f>
        <v>148500</v>
      </c>
      <c r="I534" s="87">
        <f t="shared" si="389"/>
        <v>0</v>
      </c>
      <c r="J534" s="87">
        <f t="shared" si="389"/>
        <v>148500</v>
      </c>
      <c r="K534" s="87">
        <f t="shared" si="389"/>
        <v>0</v>
      </c>
      <c r="L534" s="87">
        <f t="shared" si="389"/>
        <v>0</v>
      </c>
      <c r="M534" s="87">
        <f t="shared" si="389"/>
        <v>0</v>
      </c>
      <c r="N534" s="87">
        <f t="shared" si="389"/>
        <v>0</v>
      </c>
      <c r="O534" s="87">
        <f t="shared" si="389"/>
        <v>0</v>
      </c>
      <c r="P534" s="87">
        <f t="shared" si="389"/>
        <v>0</v>
      </c>
    </row>
    <row r="535" spans="1:16" ht="40.9" customHeight="1" x14ac:dyDescent="0.25">
      <c r="A535" s="106" t="s">
        <v>28</v>
      </c>
      <c r="B535" s="82">
        <v>70</v>
      </c>
      <c r="C535" s="60" t="s">
        <v>129</v>
      </c>
      <c r="D535" s="60" t="s">
        <v>6</v>
      </c>
      <c r="E535" s="135" t="s">
        <v>96</v>
      </c>
      <c r="F535" s="142">
        <v>84200</v>
      </c>
      <c r="G535" s="127" t="s">
        <v>29</v>
      </c>
      <c r="H535" s="220">
        <f t="shared" si="389"/>
        <v>148500</v>
      </c>
      <c r="I535" s="220">
        <f t="shared" si="389"/>
        <v>0</v>
      </c>
      <c r="J535" s="220">
        <f t="shared" si="389"/>
        <v>148500</v>
      </c>
      <c r="K535" s="220">
        <f t="shared" si="389"/>
        <v>0</v>
      </c>
      <c r="L535" s="220">
        <f t="shared" si="389"/>
        <v>0</v>
      </c>
      <c r="M535" s="220">
        <f t="shared" si="389"/>
        <v>0</v>
      </c>
      <c r="N535" s="220">
        <f t="shared" si="389"/>
        <v>0</v>
      </c>
      <c r="O535" s="220">
        <f t="shared" si="389"/>
        <v>0</v>
      </c>
      <c r="P535" s="220">
        <f t="shared" si="389"/>
        <v>0</v>
      </c>
    </row>
    <row r="536" spans="1:16" x14ac:dyDescent="0.25">
      <c r="A536" s="106" t="s">
        <v>30</v>
      </c>
      <c r="B536" s="82">
        <v>70</v>
      </c>
      <c r="C536" s="60" t="s">
        <v>129</v>
      </c>
      <c r="D536" s="60" t="s">
        <v>6</v>
      </c>
      <c r="E536" s="135" t="s">
        <v>96</v>
      </c>
      <c r="F536" s="142">
        <v>84200</v>
      </c>
      <c r="G536" s="127" t="s">
        <v>31</v>
      </c>
      <c r="H536" s="220">
        <f>SUM(Лист1!G580)</f>
        <v>148500</v>
      </c>
      <c r="I536" s="220">
        <f>SUM(Лист1!H580)</f>
        <v>0</v>
      </c>
      <c r="J536" s="220">
        <f>SUM(H536+I536)</f>
        <v>148500</v>
      </c>
      <c r="K536" s="220">
        <f>SUM(Лист1!J580)</f>
        <v>0</v>
      </c>
      <c r="L536" s="220">
        <f>SUM(Лист1!K580)</f>
        <v>0</v>
      </c>
      <c r="M536" s="220">
        <f>SUM(K536+L536)</f>
        <v>0</v>
      </c>
      <c r="N536" s="220">
        <f>SUM(Лист1!M580)</f>
        <v>0</v>
      </c>
      <c r="O536" s="220">
        <f>SUM(Лист1!N580)</f>
        <v>0</v>
      </c>
      <c r="P536" s="220">
        <f>SUM(N536+O536)</f>
        <v>0</v>
      </c>
    </row>
    <row r="537" spans="1:16" ht="36" x14ac:dyDescent="0.25">
      <c r="A537" s="331" t="s">
        <v>303</v>
      </c>
      <c r="B537" s="101">
        <v>70</v>
      </c>
      <c r="C537" s="62" t="s">
        <v>129</v>
      </c>
      <c r="D537" s="62" t="s">
        <v>6</v>
      </c>
      <c r="E537" s="56">
        <v>906</v>
      </c>
      <c r="F537" s="132" t="s">
        <v>107</v>
      </c>
      <c r="G537" s="132" t="s">
        <v>7</v>
      </c>
      <c r="H537" s="87">
        <f t="shared" ref="H537:P537" si="390">SUM(H538+H542+H549)</f>
        <v>0</v>
      </c>
      <c r="I537" s="87">
        <f t="shared" si="390"/>
        <v>0</v>
      </c>
      <c r="J537" s="87">
        <f t="shared" si="390"/>
        <v>0</v>
      </c>
      <c r="K537" s="87">
        <f t="shared" si="390"/>
        <v>6695300</v>
      </c>
      <c r="L537" s="87">
        <f t="shared" si="390"/>
        <v>0</v>
      </c>
      <c r="M537" s="87">
        <f t="shared" si="390"/>
        <v>6695300</v>
      </c>
      <c r="N537" s="87">
        <f t="shared" si="390"/>
        <v>14009650</v>
      </c>
      <c r="O537" s="87">
        <f t="shared" si="390"/>
        <v>0</v>
      </c>
      <c r="P537" s="87">
        <f t="shared" si="390"/>
        <v>14009650</v>
      </c>
    </row>
    <row r="538" spans="1:16" x14ac:dyDescent="0.25">
      <c r="A538" s="117" t="s">
        <v>302</v>
      </c>
      <c r="B538" s="101">
        <v>70</v>
      </c>
      <c r="C538" s="62" t="s">
        <v>129</v>
      </c>
      <c r="D538" s="62" t="s">
        <v>6</v>
      </c>
      <c r="E538" s="134" t="s">
        <v>40</v>
      </c>
      <c r="F538" s="132">
        <v>80080</v>
      </c>
      <c r="G538" s="129" t="s">
        <v>7</v>
      </c>
      <c r="H538" s="87">
        <f t="shared" ref="H538:P538" si="391">SUM(H539)</f>
        <v>0</v>
      </c>
      <c r="I538" s="87">
        <f t="shared" si="391"/>
        <v>0</v>
      </c>
      <c r="J538" s="87">
        <f t="shared" si="391"/>
        <v>0</v>
      </c>
      <c r="K538" s="87">
        <f t="shared" si="391"/>
        <v>6695300</v>
      </c>
      <c r="L538" s="87">
        <f t="shared" si="391"/>
        <v>0</v>
      </c>
      <c r="M538" s="87">
        <f t="shared" si="391"/>
        <v>6695300</v>
      </c>
      <c r="N538" s="87">
        <f t="shared" si="391"/>
        <v>14009650</v>
      </c>
      <c r="O538" s="87">
        <f t="shared" si="391"/>
        <v>0</v>
      </c>
      <c r="P538" s="87">
        <f t="shared" si="391"/>
        <v>14009650</v>
      </c>
    </row>
    <row r="539" spans="1:16" x14ac:dyDescent="0.25">
      <c r="A539" s="252" t="s">
        <v>34</v>
      </c>
      <c r="B539" s="82">
        <v>70</v>
      </c>
      <c r="C539" s="60" t="s">
        <v>129</v>
      </c>
      <c r="D539" s="60" t="s">
        <v>6</v>
      </c>
      <c r="E539" s="135" t="s">
        <v>40</v>
      </c>
      <c r="F539" s="142">
        <v>80080</v>
      </c>
      <c r="G539" s="127" t="s">
        <v>35</v>
      </c>
      <c r="H539" s="220">
        <f t="shared" ref="H539:P539" si="392">SUM(H540)</f>
        <v>0</v>
      </c>
      <c r="I539" s="220">
        <f t="shared" si="392"/>
        <v>0</v>
      </c>
      <c r="J539" s="220">
        <f t="shared" si="392"/>
        <v>0</v>
      </c>
      <c r="K539" s="220">
        <f t="shared" si="392"/>
        <v>6695300</v>
      </c>
      <c r="L539" s="220">
        <f t="shared" si="392"/>
        <v>0</v>
      </c>
      <c r="M539" s="220">
        <f t="shared" si="392"/>
        <v>6695300</v>
      </c>
      <c r="N539" s="220">
        <f t="shared" si="392"/>
        <v>14009650</v>
      </c>
      <c r="O539" s="220">
        <f t="shared" si="392"/>
        <v>0</v>
      </c>
      <c r="P539" s="220">
        <f t="shared" si="392"/>
        <v>14009650</v>
      </c>
    </row>
    <row r="540" spans="1:16" x14ac:dyDescent="0.25">
      <c r="A540" s="141" t="s">
        <v>139</v>
      </c>
      <c r="B540" s="82">
        <v>70</v>
      </c>
      <c r="C540" s="60" t="s">
        <v>129</v>
      </c>
      <c r="D540" s="60" t="s">
        <v>6</v>
      </c>
      <c r="E540" s="135" t="s">
        <v>40</v>
      </c>
      <c r="F540" s="142">
        <v>80080</v>
      </c>
      <c r="G540" s="127" t="s">
        <v>70</v>
      </c>
      <c r="H540" s="220">
        <f>SUM(Лист1!G165)</f>
        <v>0</v>
      </c>
      <c r="I540" s="220">
        <f>SUM(Лист1!H165)</f>
        <v>0</v>
      </c>
      <c r="J540" s="220">
        <f>SUM(Лист1!I165)</f>
        <v>0</v>
      </c>
      <c r="K540" s="220">
        <f>SUM(Лист1!J165)</f>
        <v>6695300</v>
      </c>
      <c r="L540" s="220">
        <f>SUM(Лист1!K165)</f>
        <v>0</v>
      </c>
      <c r="M540" s="220">
        <f>SUM(Лист1!L165)</f>
        <v>6695300</v>
      </c>
      <c r="N540" s="220">
        <f>SUM(Лист1!M165)</f>
        <v>14009650</v>
      </c>
      <c r="O540" s="220">
        <f>SUM(Лист1!N165)</f>
        <v>0</v>
      </c>
      <c r="P540" s="220">
        <f>SUM(Лист1!O165)</f>
        <v>14009650</v>
      </c>
    </row>
    <row r="541" spans="1:16" ht="15.75" x14ac:dyDescent="0.25">
      <c r="A541" s="50" t="s">
        <v>97</v>
      </c>
      <c r="B541" s="65"/>
      <c r="C541" s="65"/>
      <c r="D541" s="65"/>
      <c r="E541" s="65"/>
      <c r="F541" s="65"/>
      <c r="G541" s="65"/>
      <c r="H541" s="87">
        <f t="shared" ref="H541:P541" si="393">SUM(H17+H44+H233+H336+H491+H431+H447+H454+H438)</f>
        <v>1046494308.7000002</v>
      </c>
      <c r="I541" s="87">
        <f t="shared" si="393"/>
        <v>8110962.5899999999</v>
      </c>
      <c r="J541" s="87">
        <f t="shared" si="393"/>
        <v>1054605271.2900001</v>
      </c>
      <c r="K541" s="87">
        <f t="shared" si="393"/>
        <v>832430400.94999993</v>
      </c>
      <c r="L541" s="87">
        <f t="shared" si="393"/>
        <v>0</v>
      </c>
      <c r="M541" s="87">
        <f t="shared" si="393"/>
        <v>832430400.94999993</v>
      </c>
      <c r="N541" s="87">
        <f t="shared" si="393"/>
        <v>839530140.29999995</v>
      </c>
      <c r="O541" s="87">
        <f t="shared" si="393"/>
        <v>0</v>
      </c>
      <c r="P541" s="87">
        <f t="shared" si="393"/>
        <v>839530140.29999995</v>
      </c>
    </row>
    <row r="542" spans="1:16" x14ac:dyDescent="0.25">
      <c r="B542" s="221"/>
      <c r="C542" s="221"/>
      <c r="D542" s="221"/>
      <c r="E542" s="221"/>
      <c r="F542" s="221"/>
      <c r="G542" s="221"/>
      <c r="H542" s="221"/>
      <c r="I542" s="221"/>
      <c r="J542" s="221"/>
      <c r="K542" s="221"/>
      <c r="L542" s="221"/>
      <c r="M542" s="221"/>
      <c r="N542" s="221"/>
      <c r="O542" s="221"/>
      <c r="P542" s="221"/>
    </row>
  </sheetData>
  <mergeCells count="11">
    <mergeCell ref="G5:P5"/>
    <mergeCell ref="G6:P6"/>
    <mergeCell ref="G10:P10"/>
    <mergeCell ref="G11:P11"/>
    <mergeCell ref="C12:P12"/>
    <mergeCell ref="M1:P1"/>
    <mergeCell ref="G2:P2"/>
    <mergeCell ref="G3:P3"/>
    <mergeCell ref="G4:P4"/>
    <mergeCell ref="A13:N13"/>
    <mergeCell ref="M9:P9"/>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2022-12-23T10:02:22Z</dcterms:modified>
</cp:coreProperties>
</file>